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14880" windowHeight="7800" tabRatio="855" activeTab="7"/>
  </bookViews>
  <sheets>
    <sheet name="Guideline" sheetId="114" r:id="rId1"/>
    <sheet name="Present Value" sheetId="115" r:id="rId2"/>
    <sheet name="Amortisation (Arrears) " sheetId="116" r:id="rId3"/>
    <sheet name="Present Value (2)" sheetId="121" r:id="rId4"/>
    <sheet name="Amortisation (Arrears)  (2)" sheetId="122" r:id="rId5"/>
    <sheet name="Present Value (3)" sheetId="123" r:id="rId6"/>
    <sheet name="Amortisation (Arrears)  (3)" sheetId="124" r:id="rId7"/>
    <sheet name="Jurnal" sheetId="120" r:id="rId8"/>
    <sheet name="Formula" sheetId="119" state="hidden" r:id="rId9"/>
  </sheets>
  <definedNames>
    <definedName name="Payment" localSheetId="4">#REF!</definedName>
    <definedName name="Payment" localSheetId="6">#REF!</definedName>
    <definedName name="Payment" localSheetId="7">#REF!</definedName>
    <definedName name="Payment" localSheetId="3">#REF!</definedName>
    <definedName name="Payment" localSheetId="5">#REF!</definedName>
    <definedName name="Payment">#REF!</definedName>
    <definedName name="_xlnm.Print_Area" localSheetId="2">'Amortisation (Arrears) '!$A$1:$I$322</definedName>
    <definedName name="_xlnm.Print_Area" localSheetId="4">'Amortisation (Arrears)  (2)'!$A$1:$I$322</definedName>
    <definedName name="_xlnm.Print_Area" localSheetId="6">'Amortisation (Arrears)  (3)'!$A$1:$I$322</definedName>
    <definedName name="_xlnm.Print_Area" localSheetId="0">Guideline!$A$1:$I$29</definedName>
    <definedName name="_xlnm.Print_Area" localSheetId="1">'Present Value'!$A$1:$R$344</definedName>
    <definedName name="_xlnm.Print_Area" localSheetId="3">'Present Value (2)'!$A$1:$R$338</definedName>
    <definedName name="_xlnm.Print_Area" localSheetId="5">'Present Value (3)'!$A$1:$R$344</definedName>
    <definedName name="ValuationMethod" localSheetId="3">'Present Value (2)'!$P$14:$P$15</definedName>
    <definedName name="ValuationMethod" localSheetId="5">'Present Value (3)'!$P$14:$P$15</definedName>
    <definedName name="ValuationMethod">'Present Value'!$P$14:$P$15</definedName>
  </definedNames>
  <calcPr calcId="145621"/>
</workbook>
</file>

<file path=xl/calcChain.xml><?xml version="1.0" encoding="utf-8"?>
<calcChain xmlns="http://schemas.openxmlformats.org/spreadsheetml/2006/main">
  <c r="D12" i="122" l="1"/>
  <c r="D29" i="120"/>
  <c r="D28" i="120" s="1"/>
  <c r="D24" i="120"/>
  <c r="D22" i="120"/>
  <c r="D12" i="120"/>
  <c r="E12" i="122"/>
  <c r="D44" i="120" l="1"/>
  <c r="D45" i="120"/>
  <c r="D12" i="124"/>
  <c r="E13" i="124"/>
  <c r="E14" i="124"/>
  <c r="E15" i="124"/>
  <c r="E16" i="124"/>
  <c r="E17" i="124"/>
  <c r="E18" i="124"/>
  <c r="E19" i="124"/>
  <c r="E20" i="124"/>
  <c r="E21" i="124"/>
  <c r="E22" i="124"/>
  <c r="E23" i="124"/>
  <c r="E24" i="124"/>
  <c r="E25" i="124"/>
  <c r="E26" i="124"/>
  <c r="E27" i="124"/>
  <c r="E28" i="124"/>
  <c r="E29" i="124"/>
  <c r="E30" i="124"/>
  <c r="E31" i="124"/>
  <c r="E32" i="124"/>
  <c r="E33" i="124"/>
  <c r="E34" i="124"/>
  <c r="E35" i="124"/>
  <c r="E36" i="124"/>
  <c r="E37" i="124"/>
  <c r="E38" i="124"/>
  <c r="E39" i="124"/>
  <c r="E40" i="124"/>
  <c r="E41" i="124"/>
  <c r="E42" i="124"/>
  <c r="E43" i="124"/>
  <c r="E44" i="124"/>
  <c r="E45" i="124"/>
  <c r="E46" i="124"/>
  <c r="E47" i="124"/>
  <c r="E48" i="124"/>
  <c r="E49" i="124"/>
  <c r="E50" i="124"/>
  <c r="E51" i="124"/>
  <c r="E52" i="124"/>
  <c r="E53" i="124"/>
  <c r="E54" i="124"/>
  <c r="E55" i="124"/>
  <c r="E56" i="124"/>
  <c r="E57" i="124"/>
  <c r="E58" i="124"/>
  <c r="E59" i="124"/>
  <c r="E60" i="124"/>
  <c r="E61" i="124"/>
  <c r="E62" i="124"/>
  <c r="E63" i="124"/>
  <c r="E64" i="124"/>
  <c r="E65" i="124"/>
  <c r="E66" i="124"/>
  <c r="E67" i="124"/>
  <c r="E68" i="124"/>
  <c r="E69" i="124"/>
  <c r="E70" i="124"/>
  <c r="E71" i="124"/>
  <c r="E72" i="124"/>
  <c r="E73" i="124"/>
  <c r="E74" i="124"/>
  <c r="E75" i="124"/>
  <c r="E76" i="124"/>
  <c r="E77" i="124"/>
  <c r="E78" i="124"/>
  <c r="E79" i="124"/>
  <c r="E80" i="124"/>
  <c r="E81" i="124"/>
  <c r="E82" i="124"/>
  <c r="E83" i="124"/>
  <c r="E84" i="124"/>
  <c r="E85" i="124"/>
  <c r="E86" i="124"/>
  <c r="E87" i="124"/>
  <c r="E88" i="124"/>
  <c r="E89" i="124"/>
  <c r="E90" i="124"/>
  <c r="E91" i="124"/>
  <c r="E92" i="124"/>
  <c r="E93" i="124"/>
  <c r="E94" i="124"/>
  <c r="E95" i="124"/>
  <c r="E96" i="124"/>
  <c r="E97" i="124"/>
  <c r="E98" i="124"/>
  <c r="E99" i="124"/>
  <c r="E100" i="124"/>
  <c r="E101" i="124"/>
  <c r="E102" i="124"/>
  <c r="E103" i="124"/>
  <c r="E104" i="124"/>
  <c r="E105" i="124"/>
  <c r="E106" i="124"/>
  <c r="E107" i="124"/>
  <c r="E108" i="124"/>
  <c r="E109" i="124"/>
  <c r="E110" i="124"/>
  <c r="E111" i="124"/>
  <c r="E112" i="124"/>
  <c r="E113" i="124"/>
  <c r="E114" i="124"/>
  <c r="E115" i="124"/>
  <c r="E116" i="124"/>
  <c r="E117" i="124"/>
  <c r="E118" i="124"/>
  <c r="E119" i="124"/>
  <c r="E120" i="124"/>
  <c r="E121" i="124"/>
  <c r="E122" i="124"/>
  <c r="E123" i="124"/>
  <c r="E124" i="124"/>
  <c r="E125" i="124"/>
  <c r="E126" i="124"/>
  <c r="E127" i="124"/>
  <c r="E128" i="124"/>
  <c r="E129" i="124"/>
  <c r="E130" i="124"/>
  <c r="E131" i="124"/>
  <c r="E132" i="124"/>
  <c r="E133" i="124"/>
  <c r="E134" i="124"/>
  <c r="E135" i="124"/>
  <c r="E136" i="124"/>
  <c r="E137" i="124"/>
  <c r="E138" i="124"/>
  <c r="E139" i="124"/>
  <c r="E140" i="124"/>
  <c r="E141" i="124"/>
  <c r="E142" i="124"/>
  <c r="E143" i="124"/>
  <c r="E144" i="124"/>
  <c r="E145" i="124"/>
  <c r="E146" i="124"/>
  <c r="E147" i="124"/>
  <c r="E148" i="124"/>
  <c r="E149" i="124"/>
  <c r="E150" i="124"/>
  <c r="E151" i="124"/>
  <c r="E152" i="124"/>
  <c r="E153" i="124"/>
  <c r="E154" i="124"/>
  <c r="E155" i="124"/>
  <c r="E156" i="124"/>
  <c r="E157" i="124"/>
  <c r="E158" i="124"/>
  <c r="E159" i="124"/>
  <c r="E160" i="124"/>
  <c r="E161" i="124"/>
  <c r="E162" i="124"/>
  <c r="E163" i="124"/>
  <c r="E164" i="124"/>
  <c r="E165" i="124"/>
  <c r="E166" i="124"/>
  <c r="E167" i="124"/>
  <c r="E168" i="124"/>
  <c r="E169" i="124"/>
  <c r="E170" i="124"/>
  <c r="E171" i="124"/>
  <c r="E172" i="124"/>
  <c r="E173" i="124"/>
  <c r="E174" i="124"/>
  <c r="E175" i="124"/>
  <c r="E176" i="124"/>
  <c r="E177" i="124"/>
  <c r="E178" i="124"/>
  <c r="E179" i="124"/>
  <c r="E180" i="124"/>
  <c r="E181" i="124"/>
  <c r="E182" i="124"/>
  <c r="E183" i="124"/>
  <c r="E184" i="124"/>
  <c r="E185" i="124"/>
  <c r="E186" i="124"/>
  <c r="E187" i="124"/>
  <c r="E188" i="124"/>
  <c r="E189" i="124"/>
  <c r="E190" i="124"/>
  <c r="E191" i="124"/>
  <c r="E192" i="124"/>
  <c r="E193" i="124"/>
  <c r="E194" i="124"/>
  <c r="E195" i="124"/>
  <c r="E196" i="124"/>
  <c r="E197" i="124"/>
  <c r="E198" i="124"/>
  <c r="E199" i="124"/>
  <c r="E200" i="124"/>
  <c r="E201" i="124"/>
  <c r="E202" i="124"/>
  <c r="E203" i="124"/>
  <c r="E204" i="124"/>
  <c r="E205" i="124"/>
  <c r="E206" i="124"/>
  <c r="E207" i="124"/>
  <c r="E208" i="124"/>
  <c r="E209" i="124"/>
  <c r="E210" i="124"/>
  <c r="E211" i="124"/>
  <c r="E212" i="124"/>
  <c r="E213" i="124"/>
  <c r="E214" i="124"/>
  <c r="E215" i="124"/>
  <c r="E216" i="124"/>
  <c r="E217" i="124"/>
  <c r="E218" i="124"/>
  <c r="E219" i="124"/>
  <c r="E220" i="124"/>
  <c r="E221" i="124"/>
  <c r="E222" i="124"/>
  <c r="E223" i="124"/>
  <c r="E224" i="124"/>
  <c r="E225" i="124"/>
  <c r="E226" i="124"/>
  <c r="E227" i="124"/>
  <c r="E228" i="124"/>
  <c r="E229" i="124"/>
  <c r="E230" i="124"/>
  <c r="E231" i="124"/>
  <c r="E232" i="124"/>
  <c r="E233" i="124"/>
  <c r="E234" i="124"/>
  <c r="E235" i="124"/>
  <c r="E236" i="124"/>
  <c r="E237" i="124"/>
  <c r="E238" i="124"/>
  <c r="E239" i="124"/>
  <c r="E240" i="124"/>
  <c r="E241" i="124"/>
  <c r="E242" i="124"/>
  <c r="E243" i="124"/>
  <c r="E244" i="124"/>
  <c r="E245" i="124"/>
  <c r="E246" i="124"/>
  <c r="E247" i="124"/>
  <c r="E248" i="124"/>
  <c r="E249" i="124"/>
  <c r="E250" i="124"/>
  <c r="E251" i="124"/>
  <c r="E252" i="124"/>
  <c r="E253" i="124"/>
  <c r="E254" i="124"/>
  <c r="E255" i="124"/>
  <c r="E256" i="124"/>
  <c r="E257" i="124"/>
  <c r="E258" i="124"/>
  <c r="E259" i="124"/>
  <c r="E260" i="124"/>
  <c r="E261" i="124"/>
  <c r="E262" i="124"/>
  <c r="E263" i="124"/>
  <c r="E264" i="124"/>
  <c r="E265" i="124"/>
  <c r="E266" i="124"/>
  <c r="E267" i="124"/>
  <c r="E268" i="124"/>
  <c r="E269" i="124"/>
  <c r="E270" i="124"/>
  <c r="E271" i="124"/>
  <c r="E272" i="124"/>
  <c r="E273" i="124"/>
  <c r="E274" i="124"/>
  <c r="E275" i="124"/>
  <c r="E276" i="124"/>
  <c r="E277" i="124"/>
  <c r="E278" i="124"/>
  <c r="E279" i="124"/>
  <c r="E280" i="124"/>
  <c r="E281" i="124"/>
  <c r="E282" i="124"/>
  <c r="E283" i="124"/>
  <c r="E284" i="124"/>
  <c r="E285" i="124"/>
  <c r="E286" i="124"/>
  <c r="E287" i="124"/>
  <c r="E288" i="124"/>
  <c r="E289" i="124"/>
  <c r="E290" i="124"/>
  <c r="E291" i="124"/>
  <c r="E292" i="124"/>
  <c r="E293" i="124"/>
  <c r="E294" i="124"/>
  <c r="E295" i="124"/>
  <c r="E296" i="124"/>
  <c r="E297" i="124"/>
  <c r="E298" i="124"/>
  <c r="E299" i="124"/>
  <c r="E300" i="124"/>
  <c r="E301" i="124"/>
  <c r="E302" i="124"/>
  <c r="E303" i="124"/>
  <c r="E304" i="124"/>
  <c r="E305" i="124"/>
  <c r="E12" i="124"/>
  <c r="C305" i="124"/>
  <c r="C304" i="124"/>
  <c r="C303" i="124"/>
  <c r="C302" i="124"/>
  <c r="C301" i="124"/>
  <c r="C300" i="124"/>
  <c r="C299" i="124"/>
  <c r="C298" i="124"/>
  <c r="C297" i="124"/>
  <c r="C296" i="124"/>
  <c r="C295" i="124"/>
  <c r="C294" i="124"/>
  <c r="C293" i="124"/>
  <c r="C292" i="124"/>
  <c r="C291" i="124"/>
  <c r="C290" i="124"/>
  <c r="C289" i="124"/>
  <c r="C288" i="124"/>
  <c r="C287" i="124"/>
  <c r="C286" i="124"/>
  <c r="C285" i="124"/>
  <c r="C284" i="124"/>
  <c r="C283" i="124"/>
  <c r="C282" i="124"/>
  <c r="C281" i="124"/>
  <c r="C280" i="124"/>
  <c r="C279" i="124"/>
  <c r="C278" i="124"/>
  <c r="C277" i="124"/>
  <c r="C276" i="124"/>
  <c r="C275" i="124"/>
  <c r="C274" i="124"/>
  <c r="C273" i="124"/>
  <c r="C272" i="124"/>
  <c r="C271" i="124"/>
  <c r="C270" i="124"/>
  <c r="C269" i="124"/>
  <c r="C268" i="124"/>
  <c r="C267" i="124"/>
  <c r="C266" i="124"/>
  <c r="C265" i="124"/>
  <c r="C264" i="124"/>
  <c r="C263" i="124"/>
  <c r="C262" i="124"/>
  <c r="C261" i="124"/>
  <c r="C260" i="124"/>
  <c r="C259" i="124"/>
  <c r="C258" i="124"/>
  <c r="C257" i="124"/>
  <c r="C256" i="124"/>
  <c r="C255" i="124"/>
  <c r="C254" i="124"/>
  <c r="C253" i="124"/>
  <c r="C252" i="124"/>
  <c r="C251" i="124"/>
  <c r="C250" i="124"/>
  <c r="C249" i="124"/>
  <c r="C248" i="124"/>
  <c r="C247" i="124"/>
  <c r="C246" i="124"/>
  <c r="C245" i="124"/>
  <c r="C244" i="124"/>
  <c r="C243" i="124"/>
  <c r="C242" i="124"/>
  <c r="C241" i="124"/>
  <c r="C240" i="124"/>
  <c r="C239" i="124"/>
  <c r="C238" i="124"/>
  <c r="C237" i="124"/>
  <c r="C236" i="124"/>
  <c r="C235" i="124"/>
  <c r="C234" i="124"/>
  <c r="C233" i="124"/>
  <c r="C232" i="124"/>
  <c r="C231" i="124"/>
  <c r="C230" i="124"/>
  <c r="C229" i="124"/>
  <c r="C228" i="124"/>
  <c r="C227" i="124"/>
  <c r="C226" i="124"/>
  <c r="C225" i="124"/>
  <c r="C224" i="124"/>
  <c r="C223" i="124"/>
  <c r="C222" i="124"/>
  <c r="C221" i="124"/>
  <c r="C220" i="124"/>
  <c r="C219" i="124"/>
  <c r="C218" i="124"/>
  <c r="C217" i="124"/>
  <c r="C216" i="124"/>
  <c r="C215" i="124"/>
  <c r="C214" i="124"/>
  <c r="C213" i="124"/>
  <c r="C212" i="124"/>
  <c r="C211" i="124"/>
  <c r="C210" i="124"/>
  <c r="C209" i="124"/>
  <c r="C208" i="124"/>
  <c r="C207" i="124"/>
  <c r="C206" i="124"/>
  <c r="C205" i="124"/>
  <c r="C204" i="124"/>
  <c r="C203" i="124"/>
  <c r="C202" i="124"/>
  <c r="C201" i="124"/>
  <c r="C200" i="124"/>
  <c r="C199" i="124"/>
  <c r="C198" i="124"/>
  <c r="C197" i="124"/>
  <c r="C196" i="124"/>
  <c r="C195" i="124"/>
  <c r="C194" i="124"/>
  <c r="C193" i="124"/>
  <c r="C192" i="124"/>
  <c r="C191" i="124"/>
  <c r="C190" i="124"/>
  <c r="C189" i="124"/>
  <c r="C188" i="124"/>
  <c r="C187" i="124"/>
  <c r="C186" i="124"/>
  <c r="C185" i="124"/>
  <c r="C184" i="124"/>
  <c r="C183" i="124"/>
  <c r="C182" i="124"/>
  <c r="C181" i="124"/>
  <c r="C180" i="124"/>
  <c r="C179" i="124"/>
  <c r="C178" i="124"/>
  <c r="C177" i="124"/>
  <c r="C176" i="124"/>
  <c r="C175" i="124"/>
  <c r="C174" i="124"/>
  <c r="C173" i="124"/>
  <c r="C172" i="124"/>
  <c r="C171" i="124"/>
  <c r="C170" i="124"/>
  <c r="C169" i="124"/>
  <c r="C168" i="124"/>
  <c r="C167" i="124"/>
  <c r="C166" i="124"/>
  <c r="C165" i="124"/>
  <c r="C164" i="124"/>
  <c r="C163" i="124"/>
  <c r="C162" i="124"/>
  <c r="C161" i="124"/>
  <c r="C160" i="124"/>
  <c r="C159" i="124"/>
  <c r="C158" i="124"/>
  <c r="C157" i="124"/>
  <c r="C156" i="124"/>
  <c r="C155" i="124"/>
  <c r="C154" i="124"/>
  <c r="C153" i="124"/>
  <c r="C152" i="124"/>
  <c r="C151" i="124"/>
  <c r="C150" i="124"/>
  <c r="C149" i="124"/>
  <c r="C148" i="124"/>
  <c r="C147" i="124"/>
  <c r="C146" i="124"/>
  <c r="C145" i="124"/>
  <c r="C144" i="124"/>
  <c r="C143" i="124"/>
  <c r="C142" i="124"/>
  <c r="C141" i="124"/>
  <c r="C140" i="124"/>
  <c r="C139" i="124"/>
  <c r="C138" i="124"/>
  <c r="C137" i="124"/>
  <c r="C136" i="124"/>
  <c r="C135" i="124"/>
  <c r="C134" i="124"/>
  <c r="C133" i="124"/>
  <c r="C132" i="124"/>
  <c r="C131" i="124"/>
  <c r="C130" i="124"/>
  <c r="C129" i="124"/>
  <c r="C128" i="124"/>
  <c r="C127" i="124"/>
  <c r="C126" i="124"/>
  <c r="C125" i="124"/>
  <c r="C124" i="124"/>
  <c r="C123" i="124"/>
  <c r="C122" i="124"/>
  <c r="C121" i="124"/>
  <c r="C120" i="124"/>
  <c r="C119" i="124"/>
  <c r="C118" i="124"/>
  <c r="C117" i="124"/>
  <c r="C116" i="124"/>
  <c r="C115" i="124"/>
  <c r="C114" i="124"/>
  <c r="C113" i="124"/>
  <c r="C112" i="124"/>
  <c r="C111" i="124"/>
  <c r="C110" i="124"/>
  <c r="C109" i="124"/>
  <c r="C108" i="124"/>
  <c r="C107" i="124"/>
  <c r="C106" i="124"/>
  <c r="C105" i="124"/>
  <c r="C104" i="124"/>
  <c r="C103" i="124"/>
  <c r="C102" i="124"/>
  <c r="C101" i="124"/>
  <c r="C100" i="124"/>
  <c r="C99" i="124"/>
  <c r="C98" i="124"/>
  <c r="C97" i="124"/>
  <c r="C96" i="124"/>
  <c r="C95" i="124"/>
  <c r="C94" i="124"/>
  <c r="C93" i="124"/>
  <c r="C92" i="124"/>
  <c r="C91" i="124"/>
  <c r="C90" i="124"/>
  <c r="C89" i="124"/>
  <c r="C88" i="124"/>
  <c r="C87" i="124"/>
  <c r="C86" i="124"/>
  <c r="C85" i="124"/>
  <c r="C84" i="124"/>
  <c r="C83" i="124"/>
  <c r="C82" i="124"/>
  <c r="C81" i="124"/>
  <c r="C80" i="124"/>
  <c r="C79" i="124"/>
  <c r="C78" i="124"/>
  <c r="C77" i="124"/>
  <c r="C76" i="124"/>
  <c r="C75" i="124"/>
  <c r="C74" i="124"/>
  <c r="C73" i="124"/>
  <c r="C72" i="124"/>
  <c r="C71" i="124"/>
  <c r="C70" i="124"/>
  <c r="C69" i="124"/>
  <c r="C68" i="124"/>
  <c r="C67" i="124"/>
  <c r="C66" i="124"/>
  <c r="C65" i="124"/>
  <c r="C64" i="124"/>
  <c r="C63" i="124"/>
  <c r="C62" i="124"/>
  <c r="C61" i="124"/>
  <c r="C60" i="124"/>
  <c r="C59" i="124"/>
  <c r="C58" i="124"/>
  <c r="C57" i="124"/>
  <c r="C56" i="124"/>
  <c r="C55" i="124"/>
  <c r="C54" i="124"/>
  <c r="C53" i="124"/>
  <c r="C52" i="124"/>
  <c r="C51" i="124"/>
  <c r="C50" i="124"/>
  <c r="C49" i="124"/>
  <c r="C48" i="124"/>
  <c r="C47" i="124"/>
  <c r="C46" i="124"/>
  <c r="C45" i="124"/>
  <c r="C44" i="124"/>
  <c r="C43" i="124"/>
  <c r="C42" i="124"/>
  <c r="C41" i="124"/>
  <c r="C40" i="124"/>
  <c r="C39" i="124"/>
  <c r="C38" i="124"/>
  <c r="C37" i="124"/>
  <c r="C36" i="124"/>
  <c r="C35" i="124"/>
  <c r="C34" i="124"/>
  <c r="C33" i="124"/>
  <c r="C32" i="124"/>
  <c r="C31" i="124"/>
  <c r="C30" i="124"/>
  <c r="C29" i="124"/>
  <c r="C28" i="124"/>
  <c r="C27" i="124"/>
  <c r="C26" i="124"/>
  <c r="C25" i="124"/>
  <c r="C24" i="124"/>
  <c r="C23" i="124"/>
  <c r="C22" i="124"/>
  <c r="C21" i="124"/>
  <c r="C20" i="124"/>
  <c r="C19" i="124"/>
  <c r="C18" i="124"/>
  <c r="C17" i="124"/>
  <c r="C16" i="124"/>
  <c r="C15" i="124"/>
  <c r="C14" i="124"/>
  <c r="C13" i="124"/>
  <c r="C12" i="124"/>
  <c r="G4" i="124"/>
  <c r="D41" i="120"/>
  <c r="J29" i="123"/>
  <c r="N29" i="123"/>
  <c r="J30" i="123"/>
  <c r="N30" i="123"/>
  <c r="J31" i="123"/>
  <c r="N31" i="123"/>
  <c r="J32" i="123"/>
  <c r="N32" i="123"/>
  <c r="J33" i="123"/>
  <c r="N33" i="123"/>
  <c r="J34" i="123"/>
  <c r="N34" i="123"/>
  <c r="I330" i="123"/>
  <c r="J322" i="123"/>
  <c r="J321" i="123"/>
  <c r="J320" i="123"/>
  <c r="J319" i="123"/>
  <c r="J318" i="123"/>
  <c r="J317" i="123"/>
  <c r="J316" i="123"/>
  <c r="J315" i="123"/>
  <c r="J314" i="123"/>
  <c r="J313" i="123"/>
  <c r="N312" i="123"/>
  <c r="J312" i="123"/>
  <c r="J311" i="123"/>
  <c r="J310" i="123"/>
  <c r="J309" i="123"/>
  <c r="J308" i="123"/>
  <c r="J307" i="123"/>
  <c r="J306" i="123"/>
  <c r="J305" i="123"/>
  <c r="J304" i="123"/>
  <c r="J303" i="123"/>
  <c r="J302" i="123"/>
  <c r="J301" i="123"/>
  <c r="J300" i="123"/>
  <c r="J299" i="123"/>
  <c r="J298" i="123"/>
  <c r="J297" i="123"/>
  <c r="N296" i="123"/>
  <c r="J296" i="123"/>
  <c r="J295" i="123"/>
  <c r="J294" i="123"/>
  <c r="J293" i="123"/>
  <c r="J292" i="123"/>
  <c r="J291" i="123"/>
  <c r="J290" i="123"/>
  <c r="J289" i="123"/>
  <c r="J288" i="123"/>
  <c r="J287" i="123"/>
  <c r="J286" i="123"/>
  <c r="J285" i="123"/>
  <c r="J284" i="123"/>
  <c r="J283" i="123"/>
  <c r="J282" i="123"/>
  <c r="J281" i="123"/>
  <c r="N280" i="123"/>
  <c r="J280" i="123"/>
  <c r="J279" i="123"/>
  <c r="J278" i="123"/>
  <c r="J277" i="123"/>
  <c r="J276" i="123"/>
  <c r="J275" i="123"/>
  <c r="J274" i="123"/>
  <c r="J273" i="123"/>
  <c r="J272" i="123"/>
  <c r="J271" i="123"/>
  <c r="J270" i="123"/>
  <c r="J269" i="123"/>
  <c r="J268" i="123"/>
  <c r="J267" i="123"/>
  <c r="J266" i="123"/>
  <c r="J265" i="123"/>
  <c r="N264" i="123"/>
  <c r="J264" i="123"/>
  <c r="J263" i="123"/>
  <c r="J262" i="123"/>
  <c r="J261" i="123"/>
  <c r="J260" i="123"/>
  <c r="J259" i="123"/>
  <c r="J258" i="123"/>
  <c r="J257" i="123"/>
  <c r="J256" i="123"/>
  <c r="J255" i="123"/>
  <c r="J254" i="123"/>
  <c r="J253" i="123"/>
  <c r="J252" i="123"/>
  <c r="J251" i="123"/>
  <c r="J250" i="123"/>
  <c r="J249" i="123"/>
  <c r="N248" i="123"/>
  <c r="J248" i="123"/>
  <c r="J247" i="123"/>
  <c r="J246" i="123"/>
  <c r="J245" i="123"/>
  <c r="J244" i="123"/>
  <c r="J243" i="123"/>
  <c r="J242" i="123"/>
  <c r="J241" i="123"/>
  <c r="J240" i="123"/>
  <c r="J239" i="123"/>
  <c r="J238" i="123"/>
  <c r="J237" i="123"/>
  <c r="J236" i="123"/>
  <c r="J235" i="123"/>
  <c r="J234" i="123"/>
  <c r="J233" i="123"/>
  <c r="N232" i="123"/>
  <c r="J232" i="123"/>
  <c r="J231" i="123"/>
  <c r="J230" i="123"/>
  <c r="J229" i="123"/>
  <c r="J228" i="123"/>
  <c r="J227" i="123"/>
  <c r="J226" i="123"/>
  <c r="J225" i="123"/>
  <c r="J224" i="123"/>
  <c r="J223" i="123"/>
  <c r="J222" i="123"/>
  <c r="J221" i="123"/>
  <c r="J220" i="123"/>
  <c r="J219" i="123"/>
  <c r="J218" i="123"/>
  <c r="J217" i="123"/>
  <c r="N216" i="123"/>
  <c r="J216" i="123"/>
  <c r="J215" i="123"/>
  <c r="J214" i="123"/>
  <c r="J213" i="123"/>
  <c r="J212" i="123"/>
  <c r="J211" i="123"/>
  <c r="J210" i="123"/>
  <c r="J209" i="123"/>
  <c r="J208" i="123"/>
  <c r="J207" i="123"/>
  <c r="J206" i="123"/>
  <c r="J205" i="123"/>
  <c r="J204" i="123"/>
  <c r="J203" i="123"/>
  <c r="J202" i="123"/>
  <c r="J201" i="123"/>
  <c r="N200" i="123"/>
  <c r="J200" i="123"/>
  <c r="J199" i="123"/>
  <c r="J198" i="123"/>
  <c r="J197" i="123"/>
  <c r="J196" i="123"/>
  <c r="J195" i="123"/>
  <c r="J194" i="123"/>
  <c r="J193" i="123"/>
  <c r="J192" i="123"/>
  <c r="J191" i="123"/>
  <c r="J190" i="123"/>
  <c r="J189" i="123"/>
  <c r="J188" i="123"/>
  <c r="J187" i="123"/>
  <c r="J186" i="123"/>
  <c r="J185" i="123"/>
  <c r="N184" i="123"/>
  <c r="J184" i="123"/>
  <c r="J183" i="123"/>
  <c r="J182" i="123"/>
  <c r="J181" i="123"/>
  <c r="J180" i="123"/>
  <c r="J179" i="123"/>
  <c r="J178" i="123"/>
  <c r="J177" i="123"/>
  <c r="J176" i="123"/>
  <c r="J175" i="123"/>
  <c r="J174" i="123"/>
  <c r="J173" i="123"/>
  <c r="J172" i="123"/>
  <c r="J171" i="123"/>
  <c r="J170" i="123"/>
  <c r="J169" i="123"/>
  <c r="N168" i="123"/>
  <c r="J168" i="123"/>
  <c r="J167" i="123"/>
  <c r="J166" i="123"/>
  <c r="J165" i="123"/>
  <c r="J164" i="123"/>
  <c r="J163" i="123"/>
  <c r="J162" i="123"/>
  <c r="J161" i="123"/>
  <c r="J160" i="123"/>
  <c r="J159" i="123"/>
  <c r="J158" i="123"/>
  <c r="J157" i="123"/>
  <c r="N156" i="123"/>
  <c r="J156" i="123"/>
  <c r="J155" i="123"/>
  <c r="J154" i="123"/>
  <c r="J153" i="123"/>
  <c r="J152" i="123"/>
  <c r="J151" i="123"/>
  <c r="J150" i="123"/>
  <c r="J149" i="123"/>
  <c r="N148" i="123"/>
  <c r="J148" i="123"/>
  <c r="J147" i="123"/>
  <c r="J146" i="123"/>
  <c r="J145" i="123"/>
  <c r="J144" i="123"/>
  <c r="J143" i="123"/>
  <c r="J142" i="123"/>
  <c r="J141" i="123"/>
  <c r="N140" i="123"/>
  <c r="J140" i="123"/>
  <c r="J139" i="123"/>
  <c r="J138" i="123"/>
  <c r="J137" i="123"/>
  <c r="J136" i="123"/>
  <c r="J135" i="123"/>
  <c r="J134" i="123"/>
  <c r="J133" i="123"/>
  <c r="N132" i="123"/>
  <c r="J132" i="123"/>
  <c r="J131" i="123"/>
  <c r="J130" i="123"/>
  <c r="J129" i="123"/>
  <c r="J128" i="123"/>
  <c r="J127" i="123"/>
  <c r="J126" i="123"/>
  <c r="J125" i="123"/>
  <c r="N124" i="123"/>
  <c r="J124" i="123"/>
  <c r="J123" i="123"/>
  <c r="J122" i="123"/>
  <c r="J121" i="123"/>
  <c r="J120" i="123"/>
  <c r="J119" i="123"/>
  <c r="J118" i="123"/>
  <c r="J117" i="123"/>
  <c r="N116" i="123"/>
  <c r="J116" i="123"/>
  <c r="J115" i="123"/>
  <c r="J114" i="123"/>
  <c r="J113" i="123"/>
  <c r="J112" i="123"/>
  <c r="J111" i="123"/>
  <c r="J110" i="123"/>
  <c r="J109" i="123"/>
  <c r="N108" i="123"/>
  <c r="J108" i="123"/>
  <c r="J107" i="123"/>
  <c r="J106" i="123"/>
  <c r="J105" i="123"/>
  <c r="J104" i="123"/>
  <c r="J103" i="123"/>
  <c r="J102" i="123"/>
  <c r="J101" i="123"/>
  <c r="N100" i="123"/>
  <c r="J100" i="123"/>
  <c r="J99" i="123"/>
  <c r="J98" i="123"/>
  <c r="J97" i="123"/>
  <c r="J96" i="123"/>
  <c r="J95" i="123"/>
  <c r="J94" i="123"/>
  <c r="J93" i="123"/>
  <c r="N92" i="123"/>
  <c r="J92" i="123"/>
  <c r="J91" i="123"/>
  <c r="J90" i="123"/>
  <c r="J89" i="123"/>
  <c r="J88" i="123"/>
  <c r="J87" i="123"/>
  <c r="J86" i="123"/>
  <c r="J85" i="123"/>
  <c r="N84" i="123"/>
  <c r="J84" i="123"/>
  <c r="J83" i="123"/>
  <c r="J82" i="123"/>
  <c r="J81" i="123"/>
  <c r="J80" i="123"/>
  <c r="J79" i="123"/>
  <c r="J78" i="123"/>
  <c r="J77" i="123"/>
  <c r="N76" i="123"/>
  <c r="J76" i="123"/>
  <c r="J75" i="123"/>
  <c r="J74" i="123"/>
  <c r="J73" i="123"/>
  <c r="J72" i="123"/>
  <c r="J71" i="123"/>
  <c r="J70" i="123"/>
  <c r="J69" i="123"/>
  <c r="N68" i="123"/>
  <c r="J68" i="123"/>
  <c r="J67" i="123"/>
  <c r="J66" i="123"/>
  <c r="J65" i="123"/>
  <c r="J64" i="123"/>
  <c r="J63" i="123"/>
  <c r="J62" i="123"/>
  <c r="J61" i="123"/>
  <c r="N60" i="123"/>
  <c r="J60" i="123"/>
  <c r="J59" i="123"/>
  <c r="J58" i="123"/>
  <c r="J57" i="123"/>
  <c r="J56" i="123"/>
  <c r="J55" i="123"/>
  <c r="J54" i="123"/>
  <c r="J53" i="123"/>
  <c r="N52" i="123"/>
  <c r="J52" i="123"/>
  <c r="J51" i="123"/>
  <c r="J50" i="123"/>
  <c r="J49" i="123"/>
  <c r="J48" i="123"/>
  <c r="J47" i="123"/>
  <c r="J46" i="123"/>
  <c r="J45" i="123"/>
  <c r="N44" i="123"/>
  <c r="J44" i="123"/>
  <c r="J43" i="123"/>
  <c r="J42" i="123"/>
  <c r="J41" i="123"/>
  <c r="J40" i="123"/>
  <c r="J39" i="123"/>
  <c r="J38" i="123"/>
  <c r="J37" i="123"/>
  <c r="N36" i="123"/>
  <c r="J36" i="123"/>
  <c r="J35" i="123"/>
  <c r="H19" i="123"/>
  <c r="H18" i="123"/>
  <c r="N318" i="123" s="1"/>
  <c r="E309" i="124" l="1"/>
  <c r="N50" i="123"/>
  <c r="N66" i="123"/>
  <c r="N82" i="123"/>
  <c r="N90" i="123"/>
  <c r="N106" i="123"/>
  <c r="N122" i="123"/>
  <c r="N138" i="123"/>
  <c r="N146" i="123"/>
  <c r="N166" i="123"/>
  <c r="N198" i="123"/>
  <c r="N214" i="123"/>
  <c r="N230" i="123"/>
  <c r="N246" i="123"/>
  <c r="N262" i="123"/>
  <c r="N278" i="123"/>
  <c r="N294" i="123"/>
  <c r="N310" i="123"/>
  <c r="N329" i="123"/>
  <c r="N38" i="123"/>
  <c r="N46" i="123"/>
  <c r="N54" i="123"/>
  <c r="N62" i="123"/>
  <c r="N70" i="123"/>
  <c r="N78" i="123"/>
  <c r="N86" i="123"/>
  <c r="N94" i="123"/>
  <c r="N102" i="123"/>
  <c r="N110" i="123"/>
  <c r="N118" i="123"/>
  <c r="N126" i="123"/>
  <c r="N134" i="123"/>
  <c r="N142" i="123"/>
  <c r="N150" i="123"/>
  <c r="N158" i="123"/>
  <c r="N174" i="123"/>
  <c r="N190" i="123"/>
  <c r="N206" i="123"/>
  <c r="N222" i="123"/>
  <c r="N238" i="123"/>
  <c r="N254" i="123"/>
  <c r="N270" i="123"/>
  <c r="N286" i="123"/>
  <c r="N302" i="123"/>
  <c r="N321" i="123"/>
  <c r="N319" i="123"/>
  <c r="N317" i="123"/>
  <c r="N315" i="123"/>
  <c r="N313" i="123"/>
  <c r="N311" i="123"/>
  <c r="N309" i="123"/>
  <c r="N307" i="123"/>
  <c r="N305" i="123"/>
  <c r="N303" i="123"/>
  <c r="N301" i="123"/>
  <c r="N299" i="123"/>
  <c r="N297" i="123"/>
  <c r="N295" i="123"/>
  <c r="N293" i="123"/>
  <c r="N291" i="123"/>
  <c r="N289" i="123"/>
  <c r="N287" i="123"/>
  <c r="N285" i="123"/>
  <c r="N283" i="123"/>
  <c r="N281" i="123"/>
  <c r="N279" i="123"/>
  <c r="N277" i="123"/>
  <c r="N275" i="123"/>
  <c r="N273" i="123"/>
  <c r="N271" i="123"/>
  <c r="N269" i="123"/>
  <c r="N267" i="123"/>
  <c r="N265" i="123"/>
  <c r="N263" i="123"/>
  <c r="N261" i="123"/>
  <c r="N259" i="123"/>
  <c r="N257" i="123"/>
  <c r="N255" i="123"/>
  <c r="N253" i="123"/>
  <c r="N251" i="123"/>
  <c r="N249" i="123"/>
  <c r="N247" i="123"/>
  <c r="N245" i="123"/>
  <c r="N243" i="123"/>
  <c r="N241" i="123"/>
  <c r="N239" i="123"/>
  <c r="N237" i="123"/>
  <c r="N235" i="123"/>
  <c r="N233" i="123"/>
  <c r="N231" i="123"/>
  <c r="N229" i="123"/>
  <c r="N227" i="123"/>
  <c r="N225" i="123"/>
  <c r="N223" i="123"/>
  <c r="N221" i="123"/>
  <c r="N219" i="123"/>
  <c r="N217" i="123"/>
  <c r="N215" i="123"/>
  <c r="N213" i="123"/>
  <c r="N211" i="123"/>
  <c r="N209" i="123"/>
  <c r="N207" i="123"/>
  <c r="N205" i="123"/>
  <c r="N203" i="123"/>
  <c r="N201" i="123"/>
  <c r="N199" i="123"/>
  <c r="N197" i="123"/>
  <c r="N195" i="123"/>
  <c r="N193" i="123"/>
  <c r="N191" i="123"/>
  <c r="N189" i="123"/>
  <c r="N187" i="123"/>
  <c r="N185" i="123"/>
  <c r="N183" i="123"/>
  <c r="N181" i="123"/>
  <c r="N179" i="123"/>
  <c r="N177" i="123"/>
  <c r="N175" i="123"/>
  <c r="N173" i="123"/>
  <c r="N171" i="123"/>
  <c r="N169" i="123"/>
  <c r="N167" i="123"/>
  <c r="N165" i="123"/>
  <c r="N163" i="123"/>
  <c r="N161" i="123"/>
  <c r="N159" i="123"/>
  <c r="N316" i="123"/>
  <c r="N308" i="123"/>
  <c r="N300" i="123"/>
  <c r="N292" i="123"/>
  <c r="N284" i="123"/>
  <c r="N276" i="123"/>
  <c r="N268" i="123"/>
  <c r="N260" i="123"/>
  <c r="N252" i="123"/>
  <c r="N244" i="123"/>
  <c r="N236" i="123"/>
  <c r="N228" i="123"/>
  <c r="N220" i="123"/>
  <c r="N212" i="123"/>
  <c r="N204" i="123"/>
  <c r="N196" i="123"/>
  <c r="N188" i="123"/>
  <c r="N180" i="123"/>
  <c r="N172" i="123"/>
  <c r="N164" i="123"/>
  <c r="N322" i="123"/>
  <c r="N314" i="123"/>
  <c r="N306" i="123"/>
  <c r="N298" i="123"/>
  <c r="N290" i="123"/>
  <c r="N282" i="123"/>
  <c r="N274" i="123"/>
  <c r="N266" i="123"/>
  <c r="N258" i="123"/>
  <c r="N250" i="123"/>
  <c r="N242" i="123"/>
  <c r="N234" i="123"/>
  <c r="N226" i="123"/>
  <c r="N218" i="123"/>
  <c r="N210" i="123"/>
  <c r="N202" i="123"/>
  <c r="N194" i="123"/>
  <c r="N186" i="123"/>
  <c r="N178" i="123"/>
  <c r="N170" i="123"/>
  <c r="N162" i="123"/>
  <c r="N157" i="123"/>
  <c r="N155" i="123"/>
  <c r="N153" i="123"/>
  <c r="N151" i="123"/>
  <c r="N149" i="123"/>
  <c r="N147" i="123"/>
  <c r="N145" i="123"/>
  <c r="N143" i="123"/>
  <c r="N141" i="123"/>
  <c r="N139" i="123"/>
  <c r="N137" i="123"/>
  <c r="N135" i="123"/>
  <c r="N133" i="123"/>
  <c r="N131" i="123"/>
  <c r="N129" i="123"/>
  <c r="N127" i="123"/>
  <c r="N125" i="123"/>
  <c r="N123" i="123"/>
  <c r="N121" i="123"/>
  <c r="N119" i="123"/>
  <c r="N117" i="123"/>
  <c r="N115" i="123"/>
  <c r="N113" i="123"/>
  <c r="N111" i="123"/>
  <c r="N109" i="123"/>
  <c r="N107" i="123"/>
  <c r="N105" i="123"/>
  <c r="N103" i="123"/>
  <c r="N101" i="123"/>
  <c r="N99" i="123"/>
  <c r="N97" i="123"/>
  <c r="N95" i="123"/>
  <c r="N93" i="123"/>
  <c r="N91" i="123"/>
  <c r="N89" i="123"/>
  <c r="N87" i="123"/>
  <c r="N85" i="123"/>
  <c r="N83" i="123"/>
  <c r="N81" i="123"/>
  <c r="N79" i="123"/>
  <c r="N77" i="123"/>
  <c r="N75" i="123"/>
  <c r="N73" i="123"/>
  <c r="N71" i="123"/>
  <c r="N69" i="123"/>
  <c r="N67" i="123"/>
  <c r="N65" i="123"/>
  <c r="N63" i="123"/>
  <c r="N61" i="123"/>
  <c r="N59" i="123"/>
  <c r="N57" i="123"/>
  <c r="N55" i="123"/>
  <c r="N53" i="123"/>
  <c r="N51" i="123"/>
  <c r="N49" i="123"/>
  <c r="N47" i="123"/>
  <c r="N45" i="123"/>
  <c r="N43" i="123"/>
  <c r="N41" i="123"/>
  <c r="N39" i="123"/>
  <c r="N37" i="123"/>
  <c r="N35" i="123"/>
  <c r="N42" i="123"/>
  <c r="N58" i="123"/>
  <c r="N74" i="123"/>
  <c r="N98" i="123"/>
  <c r="N114" i="123"/>
  <c r="N130" i="123"/>
  <c r="N154" i="123"/>
  <c r="N182" i="123"/>
  <c r="N40" i="123"/>
  <c r="N48" i="123"/>
  <c r="N56" i="123"/>
  <c r="N64" i="123"/>
  <c r="N72" i="123"/>
  <c r="N80" i="123"/>
  <c r="N88" i="123"/>
  <c r="N96" i="123"/>
  <c r="N104" i="123"/>
  <c r="N112" i="123"/>
  <c r="N120" i="123"/>
  <c r="N128" i="123"/>
  <c r="N136" i="123"/>
  <c r="N144" i="123"/>
  <c r="N152" i="123"/>
  <c r="N160" i="123"/>
  <c r="N176" i="123"/>
  <c r="N192" i="123"/>
  <c r="N208" i="123"/>
  <c r="N224" i="123"/>
  <c r="N240" i="123"/>
  <c r="N256" i="123"/>
  <c r="N272" i="123"/>
  <c r="N288" i="123"/>
  <c r="N304" i="123"/>
  <c r="N320" i="123"/>
  <c r="D40" i="120"/>
  <c r="D42" i="120"/>
  <c r="E13" i="122"/>
  <c r="E14" i="122"/>
  <c r="E15" i="122"/>
  <c r="E16" i="122"/>
  <c r="E17" i="122"/>
  <c r="E18" i="122"/>
  <c r="E19" i="122"/>
  <c r="E20" i="122"/>
  <c r="E21" i="122"/>
  <c r="E22" i="122"/>
  <c r="E23" i="122"/>
  <c r="E24" i="122"/>
  <c r="E25" i="122"/>
  <c r="E26" i="122"/>
  <c r="E27" i="122"/>
  <c r="E28" i="122"/>
  <c r="E29" i="122"/>
  <c r="E30" i="122"/>
  <c r="E31" i="122"/>
  <c r="E32" i="122"/>
  <c r="E33" i="122"/>
  <c r="E34" i="122"/>
  <c r="E35" i="122"/>
  <c r="E36" i="122"/>
  <c r="E37" i="122"/>
  <c r="E38" i="122"/>
  <c r="E39" i="122"/>
  <c r="E40" i="122"/>
  <c r="E41" i="122"/>
  <c r="E42" i="122"/>
  <c r="E43" i="122"/>
  <c r="E44" i="122"/>
  <c r="E45" i="122"/>
  <c r="E46" i="122"/>
  <c r="E47" i="122"/>
  <c r="E48" i="122"/>
  <c r="E49" i="122"/>
  <c r="E50" i="122"/>
  <c r="E51" i="122"/>
  <c r="E52" i="122"/>
  <c r="E53" i="122"/>
  <c r="E54" i="122"/>
  <c r="E55" i="122"/>
  <c r="E56" i="122"/>
  <c r="E57" i="122"/>
  <c r="E58" i="122"/>
  <c r="E59" i="122"/>
  <c r="E60" i="122"/>
  <c r="E61" i="122"/>
  <c r="E62" i="122"/>
  <c r="E63" i="122"/>
  <c r="E64" i="122"/>
  <c r="E65" i="122"/>
  <c r="E66" i="122"/>
  <c r="E67" i="122"/>
  <c r="E68" i="122"/>
  <c r="E69" i="122"/>
  <c r="E70" i="122"/>
  <c r="E71" i="122"/>
  <c r="E72" i="122"/>
  <c r="E73" i="122"/>
  <c r="E74" i="122"/>
  <c r="E75" i="122"/>
  <c r="E76" i="122"/>
  <c r="E77" i="122"/>
  <c r="E78" i="122"/>
  <c r="E79" i="122"/>
  <c r="E80" i="122"/>
  <c r="E81" i="122"/>
  <c r="E82" i="122"/>
  <c r="E83" i="122"/>
  <c r="E84" i="122"/>
  <c r="E85" i="122"/>
  <c r="E86" i="122"/>
  <c r="E87" i="122"/>
  <c r="E88" i="122"/>
  <c r="E89" i="122"/>
  <c r="E90" i="122"/>
  <c r="E91" i="122"/>
  <c r="E92" i="122"/>
  <c r="E93" i="122"/>
  <c r="E94" i="122"/>
  <c r="E95" i="122"/>
  <c r="E96" i="122"/>
  <c r="E97" i="122"/>
  <c r="E98" i="122"/>
  <c r="E99" i="122"/>
  <c r="E100" i="122"/>
  <c r="E101" i="122"/>
  <c r="E102" i="122"/>
  <c r="E103" i="122"/>
  <c r="E104" i="122"/>
  <c r="E105" i="122"/>
  <c r="E106" i="122"/>
  <c r="E107" i="122"/>
  <c r="E108" i="122"/>
  <c r="E109" i="122"/>
  <c r="E110" i="122"/>
  <c r="E111" i="122"/>
  <c r="E112" i="122"/>
  <c r="E113" i="122"/>
  <c r="E114" i="122"/>
  <c r="E115" i="122"/>
  <c r="E116" i="122"/>
  <c r="E117" i="122"/>
  <c r="E118" i="122"/>
  <c r="E119" i="122"/>
  <c r="E120" i="122"/>
  <c r="E121" i="122"/>
  <c r="E122" i="122"/>
  <c r="E123" i="122"/>
  <c r="E124" i="122"/>
  <c r="E125" i="122"/>
  <c r="E126" i="122"/>
  <c r="E127" i="122"/>
  <c r="E128" i="122"/>
  <c r="E129" i="122"/>
  <c r="E130" i="122"/>
  <c r="E131" i="122"/>
  <c r="E132" i="122"/>
  <c r="E133" i="122"/>
  <c r="E134" i="122"/>
  <c r="E135" i="122"/>
  <c r="E136" i="122"/>
  <c r="E137" i="122"/>
  <c r="E138" i="122"/>
  <c r="E139" i="122"/>
  <c r="E140" i="122"/>
  <c r="E141" i="122"/>
  <c r="E142" i="122"/>
  <c r="E143" i="122"/>
  <c r="E144" i="122"/>
  <c r="E145" i="122"/>
  <c r="E146" i="122"/>
  <c r="E147" i="122"/>
  <c r="E148" i="122"/>
  <c r="E149" i="122"/>
  <c r="E150" i="122"/>
  <c r="E151" i="122"/>
  <c r="E152" i="122"/>
  <c r="E153" i="122"/>
  <c r="E154" i="122"/>
  <c r="E155" i="122"/>
  <c r="E156" i="122"/>
  <c r="E157" i="122"/>
  <c r="E158" i="122"/>
  <c r="E159" i="122"/>
  <c r="E160" i="122"/>
  <c r="E161" i="122"/>
  <c r="E162" i="122"/>
  <c r="E163" i="122"/>
  <c r="E164" i="122"/>
  <c r="E165" i="122"/>
  <c r="E166" i="122"/>
  <c r="E167" i="122"/>
  <c r="E168" i="122"/>
  <c r="E169" i="122"/>
  <c r="E170" i="122"/>
  <c r="E171" i="122"/>
  <c r="E172" i="122"/>
  <c r="E173" i="122"/>
  <c r="E174" i="122"/>
  <c r="E175" i="122"/>
  <c r="E176" i="122"/>
  <c r="E177" i="122"/>
  <c r="E178" i="122"/>
  <c r="E179" i="122"/>
  <c r="E180" i="122"/>
  <c r="E181" i="122"/>
  <c r="E182" i="122"/>
  <c r="E183" i="122"/>
  <c r="E184" i="122"/>
  <c r="E185" i="122"/>
  <c r="E186" i="122"/>
  <c r="E187" i="122"/>
  <c r="E188" i="122"/>
  <c r="E189" i="122"/>
  <c r="E190" i="122"/>
  <c r="E191" i="122"/>
  <c r="E192" i="122"/>
  <c r="E193" i="122"/>
  <c r="E194" i="122"/>
  <c r="E195" i="122"/>
  <c r="E196" i="122"/>
  <c r="E197" i="122"/>
  <c r="E198" i="122"/>
  <c r="E199" i="122"/>
  <c r="E200" i="122"/>
  <c r="E201" i="122"/>
  <c r="E202" i="122"/>
  <c r="E203" i="122"/>
  <c r="E204" i="122"/>
  <c r="E205" i="122"/>
  <c r="E206" i="122"/>
  <c r="E207" i="122"/>
  <c r="E208" i="122"/>
  <c r="E209" i="122"/>
  <c r="E210" i="122"/>
  <c r="E211" i="122"/>
  <c r="E212" i="122"/>
  <c r="E213" i="122"/>
  <c r="E214" i="122"/>
  <c r="E215" i="122"/>
  <c r="E216" i="122"/>
  <c r="E217" i="122"/>
  <c r="E218" i="122"/>
  <c r="E219" i="122"/>
  <c r="E220" i="122"/>
  <c r="E221" i="122"/>
  <c r="E222" i="122"/>
  <c r="E223" i="122"/>
  <c r="E224" i="122"/>
  <c r="E225" i="122"/>
  <c r="E226" i="122"/>
  <c r="E227" i="122"/>
  <c r="E228" i="122"/>
  <c r="E229" i="122"/>
  <c r="E230" i="122"/>
  <c r="E231" i="122"/>
  <c r="E232" i="122"/>
  <c r="E233" i="122"/>
  <c r="E234" i="122"/>
  <c r="E235" i="122"/>
  <c r="E236" i="122"/>
  <c r="E237" i="122"/>
  <c r="E238" i="122"/>
  <c r="E239" i="122"/>
  <c r="E240" i="122"/>
  <c r="E241" i="122"/>
  <c r="E242" i="122"/>
  <c r="E243" i="122"/>
  <c r="E244" i="122"/>
  <c r="E245" i="122"/>
  <c r="E246" i="122"/>
  <c r="E247" i="122"/>
  <c r="E248" i="122"/>
  <c r="E249" i="122"/>
  <c r="E250" i="122"/>
  <c r="E251" i="122"/>
  <c r="E252" i="122"/>
  <c r="E253" i="122"/>
  <c r="E254" i="122"/>
  <c r="E255" i="122"/>
  <c r="E256" i="122"/>
  <c r="E257" i="122"/>
  <c r="E258" i="122"/>
  <c r="E259" i="122"/>
  <c r="E260" i="122"/>
  <c r="E261" i="122"/>
  <c r="E262" i="122"/>
  <c r="E263" i="122"/>
  <c r="E264" i="122"/>
  <c r="E265" i="122"/>
  <c r="E266" i="122"/>
  <c r="E267" i="122"/>
  <c r="E268" i="122"/>
  <c r="E269" i="122"/>
  <c r="E270" i="122"/>
  <c r="E271" i="122"/>
  <c r="E272" i="122"/>
  <c r="E273" i="122"/>
  <c r="E274" i="122"/>
  <c r="E275" i="122"/>
  <c r="E276" i="122"/>
  <c r="E277" i="122"/>
  <c r="E278" i="122"/>
  <c r="E279" i="122"/>
  <c r="E280" i="122"/>
  <c r="E281" i="122"/>
  <c r="E282" i="122"/>
  <c r="E283" i="122"/>
  <c r="E284" i="122"/>
  <c r="E285" i="122"/>
  <c r="E286" i="122"/>
  <c r="E287" i="122"/>
  <c r="E288" i="122"/>
  <c r="E289" i="122"/>
  <c r="E290" i="122"/>
  <c r="E291" i="122"/>
  <c r="E292" i="122"/>
  <c r="E293" i="122"/>
  <c r="E294" i="122"/>
  <c r="E295" i="122"/>
  <c r="E296" i="122"/>
  <c r="E297" i="122"/>
  <c r="E298" i="122"/>
  <c r="E299" i="122"/>
  <c r="E300" i="122"/>
  <c r="E301" i="122"/>
  <c r="E302" i="122"/>
  <c r="E303" i="122"/>
  <c r="E304" i="122"/>
  <c r="E305" i="122"/>
  <c r="C305" i="122"/>
  <c r="C304" i="122"/>
  <c r="C303" i="122"/>
  <c r="C302" i="122"/>
  <c r="C301" i="122"/>
  <c r="C300" i="122"/>
  <c r="C299" i="122"/>
  <c r="C298" i="122"/>
  <c r="C297" i="122"/>
  <c r="C296" i="122"/>
  <c r="C295" i="122"/>
  <c r="C294" i="122"/>
  <c r="C293" i="122"/>
  <c r="C292" i="122"/>
  <c r="C291" i="122"/>
  <c r="C290" i="122"/>
  <c r="C289" i="122"/>
  <c r="C288" i="122"/>
  <c r="C287" i="122"/>
  <c r="C286" i="122"/>
  <c r="C285" i="122"/>
  <c r="C284" i="122"/>
  <c r="C283" i="122"/>
  <c r="C282" i="122"/>
  <c r="C281" i="122"/>
  <c r="C280" i="122"/>
  <c r="C279" i="122"/>
  <c r="C278" i="122"/>
  <c r="C277" i="122"/>
  <c r="C276" i="122"/>
  <c r="C275" i="122"/>
  <c r="C274" i="122"/>
  <c r="C273" i="122"/>
  <c r="C272" i="122"/>
  <c r="C271" i="122"/>
  <c r="C270" i="122"/>
  <c r="C269" i="122"/>
  <c r="C268" i="122"/>
  <c r="C267" i="122"/>
  <c r="C266" i="122"/>
  <c r="C265" i="122"/>
  <c r="C264" i="122"/>
  <c r="C263" i="122"/>
  <c r="C262" i="122"/>
  <c r="C261" i="122"/>
  <c r="C260" i="122"/>
  <c r="C259" i="122"/>
  <c r="C258" i="122"/>
  <c r="C257" i="122"/>
  <c r="C256" i="122"/>
  <c r="C255" i="122"/>
  <c r="C254" i="122"/>
  <c r="C253" i="122"/>
  <c r="C252" i="122"/>
  <c r="C251" i="122"/>
  <c r="C250" i="122"/>
  <c r="C249" i="122"/>
  <c r="C248" i="122"/>
  <c r="C247" i="122"/>
  <c r="C246" i="122"/>
  <c r="C245" i="122"/>
  <c r="C244" i="122"/>
  <c r="C243" i="122"/>
  <c r="C242" i="122"/>
  <c r="C241" i="122"/>
  <c r="C240" i="122"/>
  <c r="C239" i="122"/>
  <c r="C238" i="122"/>
  <c r="C237" i="122"/>
  <c r="C236" i="122"/>
  <c r="C235" i="122"/>
  <c r="C234" i="122"/>
  <c r="C233" i="122"/>
  <c r="C232" i="122"/>
  <c r="C231" i="122"/>
  <c r="C230" i="122"/>
  <c r="C229" i="122"/>
  <c r="C228" i="122"/>
  <c r="C227" i="122"/>
  <c r="C226" i="122"/>
  <c r="C225" i="122"/>
  <c r="C224" i="122"/>
  <c r="C223" i="122"/>
  <c r="C222" i="122"/>
  <c r="C221" i="122"/>
  <c r="C220" i="122"/>
  <c r="C219" i="122"/>
  <c r="C218" i="122"/>
  <c r="C217" i="122"/>
  <c r="C216" i="122"/>
  <c r="C215" i="122"/>
  <c r="C214" i="122"/>
  <c r="C213" i="122"/>
  <c r="C212" i="122"/>
  <c r="C211" i="122"/>
  <c r="C210" i="122"/>
  <c r="C209" i="122"/>
  <c r="C208" i="122"/>
  <c r="C207" i="122"/>
  <c r="C206" i="122"/>
  <c r="C205" i="122"/>
  <c r="C204" i="122"/>
  <c r="C203" i="122"/>
  <c r="C202" i="122"/>
  <c r="C201" i="122"/>
  <c r="C200" i="122"/>
  <c r="C199" i="122"/>
  <c r="C198" i="122"/>
  <c r="C197" i="122"/>
  <c r="C196" i="122"/>
  <c r="C195" i="122"/>
  <c r="C194" i="122"/>
  <c r="C193" i="122"/>
  <c r="C192" i="122"/>
  <c r="C191" i="122"/>
  <c r="C190" i="122"/>
  <c r="C189" i="122"/>
  <c r="C188" i="122"/>
  <c r="C187" i="122"/>
  <c r="C186" i="122"/>
  <c r="C185" i="122"/>
  <c r="C184" i="122"/>
  <c r="C183" i="122"/>
  <c r="C182" i="122"/>
  <c r="C181" i="122"/>
  <c r="C180" i="122"/>
  <c r="C179" i="122"/>
  <c r="C178" i="122"/>
  <c r="C177" i="122"/>
  <c r="C176" i="122"/>
  <c r="C175" i="122"/>
  <c r="C174" i="122"/>
  <c r="C173" i="122"/>
  <c r="C172" i="122"/>
  <c r="C171" i="122"/>
  <c r="C170" i="122"/>
  <c r="C169" i="122"/>
  <c r="C168" i="122"/>
  <c r="C167" i="122"/>
  <c r="C166" i="122"/>
  <c r="C165" i="122"/>
  <c r="C164" i="122"/>
  <c r="C163" i="122"/>
  <c r="C162" i="122"/>
  <c r="C161" i="122"/>
  <c r="C160" i="122"/>
  <c r="C159" i="122"/>
  <c r="C158" i="122"/>
  <c r="C157" i="122"/>
  <c r="C156" i="122"/>
  <c r="C155" i="122"/>
  <c r="C154" i="122"/>
  <c r="C153" i="122"/>
  <c r="C152" i="122"/>
  <c r="C151" i="122"/>
  <c r="C150" i="122"/>
  <c r="C149" i="122"/>
  <c r="C148" i="122"/>
  <c r="C147" i="122"/>
  <c r="C146" i="122"/>
  <c r="C145" i="122"/>
  <c r="C144" i="122"/>
  <c r="C143" i="122"/>
  <c r="C142" i="122"/>
  <c r="C141" i="122"/>
  <c r="C140" i="122"/>
  <c r="C139" i="122"/>
  <c r="C138" i="122"/>
  <c r="C137" i="122"/>
  <c r="C136" i="122"/>
  <c r="C135" i="122"/>
  <c r="C134" i="122"/>
  <c r="C133" i="122"/>
  <c r="C132" i="122"/>
  <c r="C131" i="122"/>
  <c r="C130" i="122"/>
  <c r="C129" i="122"/>
  <c r="C128" i="122"/>
  <c r="C127" i="122"/>
  <c r="C126" i="122"/>
  <c r="C125" i="122"/>
  <c r="C124" i="122"/>
  <c r="C123" i="122"/>
  <c r="C122" i="122"/>
  <c r="C121" i="122"/>
  <c r="C120" i="122"/>
  <c r="C119" i="122"/>
  <c r="C118" i="122"/>
  <c r="C117" i="122"/>
  <c r="C116" i="122"/>
  <c r="C115" i="122"/>
  <c r="C114" i="122"/>
  <c r="C113" i="122"/>
  <c r="C112" i="122"/>
  <c r="C111" i="122"/>
  <c r="C110" i="122"/>
  <c r="C109" i="122"/>
  <c r="C108" i="122"/>
  <c r="C107" i="122"/>
  <c r="C106" i="122"/>
  <c r="C105" i="122"/>
  <c r="C104" i="122"/>
  <c r="C103" i="122"/>
  <c r="C102" i="122"/>
  <c r="C101" i="122"/>
  <c r="C100" i="122"/>
  <c r="C99" i="122"/>
  <c r="C98" i="122"/>
  <c r="C97" i="122"/>
  <c r="C96" i="122"/>
  <c r="C95" i="122"/>
  <c r="C94" i="122"/>
  <c r="C93" i="122"/>
  <c r="C92" i="122"/>
  <c r="C91" i="122"/>
  <c r="C90" i="122"/>
  <c r="C89" i="122"/>
  <c r="C88" i="122"/>
  <c r="C87" i="122"/>
  <c r="C86" i="122"/>
  <c r="C85" i="122"/>
  <c r="C84" i="122"/>
  <c r="C83" i="122"/>
  <c r="C82" i="122"/>
  <c r="C81" i="122"/>
  <c r="C80" i="122"/>
  <c r="C79" i="122"/>
  <c r="C78" i="122"/>
  <c r="C77" i="122"/>
  <c r="C76" i="122"/>
  <c r="C75" i="122"/>
  <c r="C74" i="122"/>
  <c r="C73" i="122"/>
  <c r="C72" i="122"/>
  <c r="C71" i="122"/>
  <c r="C70" i="122"/>
  <c r="C69" i="122"/>
  <c r="C68" i="122"/>
  <c r="C67" i="122"/>
  <c r="C66" i="122"/>
  <c r="C65" i="122"/>
  <c r="C64" i="122"/>
  <c r="C63" i="122"/>
  <c r="C62" i="122"/>
  <c r="C61" i="122"/>
  <c r="C60" i="122"/>
  <c r="C59" i="122"/>
  <c r="C58" i="122"/>
  <c r="C57" i="122"/>
  <c r="C56" i="122"/>
  <c r="C55" i="122"/>
  <c r="C54" i="122"/>
  <c r="C53" i="122"/>
  <c r="C52" i="122"/>
  <c r="C51" i="122"/>
  <c r="C50" i="122"/>
  <c r="C49" i="122"/>
  <c r="C48" i="122"/>
  <c r="C47" i="122"/>
  <c r="C46" i="122"/>
  <c r="C45" i="122"/>
  <c r="C44" i="122"/>
  <c r="C43" i="122"/>
  <c r="C42" i="122"/>
  <c r="C41" i="122"/>
  <c r="C40" i="122"/>
  <c r="C39" i="122"/>
  <c r="C38" i="122"/>
  <c r="C37" i="122"/>
  <c r="C36" i="122"/>
  <c r="C35" i="122"/>
  <c r="C34" i="122"/>
  <c r="C33" i="122"/>
  <c r="C32" i="122"/>
  <c r="C31" i="122"/>
  <c r="C30" i="122"/>
  <c r="C29" i="122"/>
  <c r="C28" i="122"/>
  <c r="C27" i="122"/>
  <c r="C26" i="122"/>
  <c r="C25" i="122"/>
  <c r="C24" i="122"/>
  <c r="C23" i="122"/>
  <c r="C22" i="122"/>
  <c r="C21" i="122"/>
  <c r="C20" i="122"/>
  <c r="C19" i="122"/>
  <c r="C18" i="122"/>
  <c r="C17" i="122"/>
  <c r="C16" i="122"/>
  <c r="C15" i="122"/>
  <c r="C14" i="122"/>
  <c r="C13" i="122"/>
  <c r="C12" i="122"/>
  <c r="C11" i="122"/>
  <c r="C10" i="122"/>
  <c r="C9" i="122"/>
  <c r="C8" i="122"/>
  <c r="C7" i="122"/>
  <c r="G4" i="122"/>
  <c r="N330" i="123" l="1"/>
  <c r="G22" i="123" s="1"/>
  <c r="E309" i="122"/>
  <c r="G12" i="122" l="1"/>
  <c r="H12" i="122" s="1"/>
  <c r="D13" i="122" s="1"/>
  <c r="G13" i="122" l="1"/>
  <c r="H13" i="122" s="1"/>
  <c r="D14" i="122" s="1"/>
  <c r="G14" i="122" l="1"/>
  <c r="H14" i="122" s="1"/>
  <c r="D15" i="122" s="1"/>
  <c r="G15" i="122" l="1"/>
  <c r="H15" i="122" s="1"/>
  <c r="D16" i="122" s="1"/>
  <c r="G16" i="122" l="1"/>
  <c r="H16" i="122" s="1"/>
  <c r="D17" i="122" s="1"/>
  <c r="G12" i="124" l="1"/>
  <c r="H12" i="124" s="1"/>
  <c r="D13" i="124" s="1"/>
  <c r="G17" i="122"/>
  <c r="H17" i="122" s="1"/>
  <c r="D18" i="122" s="1"/>
  <c r="G13" i="124" l="1"/>
  <c r="H13" i="124" s="1"/>
  <c r="D14" i="124" s="1"/>
  <c r="G18" i="122"/>
  <c r="H18" i="122" s="1"/>
  <c r="D19" i="122" s="1"/>
  <c r="G14" i="124" l="1"/>
  <c r="H14" i="124" s="1"/>
  <c r="D15" i="124" s="1"/>
  <c r="G19" i="122"/>
  <c r="H19" i="122" s="1"/>
  <c r="D20" i="122" s="1"/>
  <c r="G15" i="124" l="1"/>
  <c r="H15" i="124" s="1"/>
  <c r="D16" i="124" s="1"/>
  <c r="G20" i="122"/>
  <c r="H20" i="122" s="1"/>
  <c r="D21" i="122" s="1"/>
  <c r="G16" i="124" l="1"/>
  <c r="H16" i="124" s="1"/>
  <c r="D17" i="124" s="1"/>
  <c r="G21" i="122"/>
  <c r="H21" i="122" s="1"/>
  <c r="D22" i="122" s="1"/>
  <c r="G17" i="124" l="1"/>
  <c r="H17" i="124" s="1"/>
  <c r="D18" i="124" s="1"/>
  <c r="G22" i="122"/>
  <c r="H22" i="122" s="1"/>
  <c r="D23" i="122" s="1"/>
  <c r="G18" i="124" l="1"/>
  <c r="H18" i="124" s="1"/>
  <c r="D19" i="124" s="1"/>
  <c r="G23" i="122"/>
  <c r="H23" i="122" s="1"/>
  <c r="D24" i="122" s="1"/>
  <c r="G19" i="124" l="1"/>
  <c r="H19" i="124" s="1"/>
  <c r="D20" i="124" s="1"/>
  <c r="G24" i="122"/>
  <c r="H24" i="122" s="1"/>
  <c r="D25" i="122" s="1"/>
  <c r="G20" i="124" l="1"/>
  <c r="H20" i="124" s="1"/>
  <c r="D21" i="124" s="1"/>
  <c r="G25" i="122"/>
  <c r="H25" i="122" s="1"/>
  <c r="D26" i="122" s="1"/>
  <c r="G21" i="124" l="1"/>
  <c r="H21" i="124" s="1"/>
  <c r="D22" i="124" s="1"/>
  <c r="G26" i="122"/>
  <c r="H26" i="122" s="1"/>
  <c r="D27" i="122" s="1"/>
  <c r="G22" i="124" l="1"/>
  <c r="H22" i="124" s="1"/>
  <c r="D23" i="124" s="1"/>
  <c r="G27" i="122"/>
  <c r="H27" i="122" s="1"/>
  <c r="D28" i="122" s="1"/>
  <c r="G23" i="124" l="1"/>
  <c r="H23" i="124" s="1"/>
  <c r="D24" i="124" s="1"/>
  <c r="G28" i="122"/>
  <c r="H28" i="122" s="1"/>
  <c r="D29" i="122" s="1"/>
  <c r="G24" i="124" l="1"/>
  <c r="H24" i="124" s="1"/>
  <c r="D25" i="124" s="1"/>
  <c r="G29" i="122"/>
  <c r="H29" i="122" s="1"/>
  <c r="D30" i="122" s="1"/>
  <c r="G25" i="124" l="1"/>
  <c r="H25" i="124" s="1"/>
  <c r="D26" i="124" s="1"/>
  <c r="G30" i="122"/>
  <c r="H30" i="122" s="1"/>
  <c r="D31" i="122" s="1"/>
  <c r="G26" i="124" l="1"/>
  <c r="H26" i="124" s="1"/>
  <c r="D27" i="124" s="1"/>
  <c r="G31" i="122"/>
  <c r="H31" i="122" s="1"/>
  <c r="D32" i="122" s="1"/>
  <c r="G27" i="124" l="1"/>
  <c r="H27" i="124" s="1"/>
  <c r="D28" i="124" s="1"/>
  <c r="G32" i="122"/>
  <c r="H32" i="122" s="1"/>
  <c r="D33" i="122" s="1"/>
  <c r="G28" i="124" l="1"/>
  <c r="H28" i="124" s="1"/>
  <c r="D29" i="124" s="1"/>
  <c r="G33" i="122"/>
  <c r="H33" i="122"/>
  <c r="D34" i="122" s="1"/>
  <c r="G29" i="124" l="1"/>
  <c r="H29" i="124" s="1"/>
  <c r="D30" i="124" s="1"/>
  <c r="G34" i="122"/>
  <c r="H34" i="122" s="1"/>
  <c r="D35" i="122" s="1"/>
  <c r="G30" i="124" l="1"/>
  <c r="H30" i="124" s="1"/>
  <c r="D31" i="124" s="1"/>
  <c r="G35" i="122"/>
  <c r="H35" i="122" s="1"/>
  <c r="D36" i="122" s="1"/>
  <c r="D18" i="120"/>
  <c r="D16" i="120" s="1"/>
  <c r="I324" i="121"/>
  <c r="J322" i="121"/>
  <c r="J321" i="121"/>
  <c r="J320" i="121"/>
  <c r="J319" i="121"/>
  <c r="J318" i="121"/>
  <c r="J317" i="121"/>
  <c r="J316" i="121"/>
  <c r="J315" i="121"/>
  <c r="J314" i="121"/>
  <c r="J313" i="121"/>
  <c r="J312" i="121"/>
  <c r="J311" i="121"/>
  <c r="J310" i="121"/>
  <c r="J309" i="121"/>
  <c r="J308" i="121"/>
  <c r="J307" i="121"/>
  <c r="J306" i="121"/>
  <c r="J305" i="121"/>
  <c r="J304" i="121"/>
  <c r="J303" i="121"/>
  <c r="J302" i="121"/>
  <c r="J301" i="121"/>
  <c r="J300" i="121"/>
  <c r="J299" i="121"/>
  <c r="J298" i="121"/>
  <c r="J297" i="121"/>
  <c r="J296" i="121"/>
  <c r="J295" i="121"/>
  <c r="J294" i="121"/>
  <c r="J293" i="121"/>
  <c r="J292" i="121"/>
  <c r="J291" i="121"/>
  <c r="J290" i="121"/>
  <c r="J289" i="121"/>
  <c r="J288" i="121"/>
  <c r="J287" i="121"/>
  <c r="J286" i="121"/>
  <c r="J285" i="121"/>
  <c r="J284" i="121"/>
  <c r="J283" i="121"/>
  <c r="J282" i="121"/>
  <c r="J281" i="121"/>
  <c r="J280" i="121"/>
  <c r="J279" i="121"/>
  <c r="J278" i="121"/>
  <c r="J277" i="121"/>
  <c r="J276" i="121"/>
  <c r="J275" i="121"/>
  <c r="J274" i="121"/>
  <c r="J273" i="121"/>
  <c r="J272" i="121"/>
  <c r="J271" i="121"/>
  <c r="J270" i="121"/>
  <c r="J269" i="121"/>
  <c r="J268" i="121"/>
  <c r="J267" i="121"/>
  <c r="J266" i="121"/>
  <c r="J265" i="121"/>
  <c r="J264" i="121"/>
  <c r="J263" i="121"/>
  <c r="J262" i="121"/>
  <c r="J261" i="121"/>
  <c r="J260" i="121"/>
  <c r="J259" i="121"/>
  <c r="J258" i="121"/>
  <c r="J257" i="121"/>
  <c r="J256" i="121"/>
  <c r="J255" i="121"/>
  <c r="J254" i="121"/>
  <c r="J253" i="121"/>
  <c r="J252" i="121"/>
  <c r="J251" i="121"/>
  <c r="J250" i="121"/>
  <c r="J249" i="121"/>
  <c r="J248" i="121"/>
  <c r="J247" i="121"/>
  <c r="J246" i="121"/>
  <c r="J245" i="121"/>
  <c r="J244" i="121"/>
  <c r="J243" i="121"/>
  <c r="J242" i="121"/>
  <c r="J241" i="121"/>
  <c r="J240" i="121"/>
  <c r="J239" i="121"/>
  <c r="J238" i="121"/>
  <c r="J237" i="121"/>
  <c r="J236" i="121"/>
  <c r="J235" i="121"/>
  <c r="J234" i="121"/>
  <c r="J233" i="121"/>
  <c r="J232" i="121"/>
  <c r="J231" i="121"/>
  <c r="J230" i="121"/>
  <c r="J229" i="121"/>
  <c r="J228" i="121"/>
  <c r="J227" i="121"/>
  <c r="J226" i="121"/>
  <c r="J225" i="121"/>
  <c r="J224" i="121"/>
  <c r="J223" i="121"/>
  <c r="J222" i="121"/>
  <c r="J221" i="121"/>
  <c r="J220" i="121"/>
  <c r="J219" i="121"/>
  <c r="J218" i="121"/>
  <c r="J217" i="121"/>
  <c r="J216" i="121"/>
  <c r="J215" i="121"/>
  <c r="J214" i="121"/>
  <c r="J213" i="121"/>
  <c r="J212" i="121"/>
  <c r="J211" i="121"/>
  <c r="J210" i="121"/>
  <c r="J209" i="121"/>
  <c r="J208" i="121"/>
  <c r="J207" i="121"/>
  <c r="J206" i="121"/>
  <c r="J205" i="121"/>
  <c r="J204" i="121"/>
  <c r="J203" i="121"/>
  <c r="J202" i="121"/>
  <c r="J201" i="121"/>
  <c r="J200" i="121"/>
  <c r="J199" i="121"/>
  <c r="J198" i="121"/>
  <c r="J197" i="121"/>
  <c r="J196" i="121"/>
  <c r="J195" i="121"/>
  <c r="J194" i="121"/>
  <c r="J193" i="121"/>
  <c r="J192" i="121"/>
  <c r="J191" i="121"/>
  <c r="J190" i="121"/>
  <c r="J189" i="121"/>
  <c r="J188" i="121"/>
  <c r="J187" i="121"/>
  <c r="J186" i="121"/>
  <c r="J185" i="121"/>
  <c r="J184" i="121"/>
  <c r="J183" i="121"/>
  <c r="J182" i="121"/>
  <c r="J181" i="121"/>
  <c r="J180" i="121"/>
  <c r="J179" i="121"/>
  <c r="J178" i="121"/>
  <c r="J177" i="121"/>
  <c r="J176" i="121"/>
  <c r="J175" i="121"/>
  <c r="J174" i="121"/>
  <c r="J173" i="121"/>
  <c r="J172" i="121"/>
  <c r="J171" i="121"/>
  <c r="J170" i="121"/>
  <c r="J169" i="121"/>
  <c r="J168" i="121"/>
  <c r="J167" i="121"/>
  <c r="J166" i="121"/>
  <c r="J165" i="121"/>
  <c r="J164" i="121"/>
  <c r="J163" i="121"/>
  <c r="J162" i="121"/>
  <c r="J161" i="121"/>
  <c r="J160" i="121"/>
  <c r="J159" i="121"/>
  <c r="J158" i="121"/>
  <c r="J157" i="121"/>
  <c r="J156" i="121"/>
  <c r="J155" i="121"/>
  <c r="J154" i="121"/>
  <c r="J153" i="121"/>
  <c r="J152" i="121"/>
  <c r="J151" i="121"/>
  <c r="J150" i="121"/>
  <c r="J149" i="121"/>
  <c r="J148" i="121"/>
  <c r="J147" i="121"/>
  <c r="J146" i="121"/>
  <c r="J145" i="121"/>
  <c r="J144" i="121"/>
  <c r="J143" i="121"/>
  <c r="J142" i="121"/>
  <c r="J141" i="121"/>
  <c r="J140" i="121"/>
  <c r="J139" i="121"/>
  <c r="J138" i="121"/>
  <c r="J137" i="121"/>
  <c r="J136" i="121"/>
  <c r="J135" i="121"/>
  <c r="J134" i="121"/>
  <c r="J133" i="121"/>
  <c r="J132" i="121"/>
  <c r="J131" i="121"/>
  <c r="J130" i="121"/>
  <c r="J129" i="121"/>
  <c r="J128" i="121"/>
  <c r="J127" i="121"/>
  <c r="J126" i="121"/>
  <c r="J125" i="121"/>
  <c r="J124" i="121"/>
  <c r="J123" i="121"/>
  <c r="J122" i="121"/>
  <c r="J121" i="121"/>
  <c r="J120" i="121"/>
  <c r="J119" i="121"/>
  <c r="J118" i="121"/>
  <c r="J117" i="121"/>
  <c r="J116" i="121"/>
  <c r="J115" i="121"/>
  <c r="J114" i="121"/>
  <c r="J113" i="121"/>
  <c r="J112" i="121"/>
  <c r="J111" i="121"/>
  <c r="J110" i="121"/>
  <c r="J109" i="121"/>
  <c r="J108" i="121"/>
  <c r="J107" i="121"/>
  <c r="J106" i="121"/>
  <c r="J105" i="121"/>
  <c r="J104" i="121"/>
  <c r="J103" i="121"/>
  <c r="J102" i="121"/>
  <c r="J101" i="121"/>
  <c r="J100" i="121"/>
  <c r="J99" i="121"/>
  <c r="J98" i="121"/>
  <c r="J97" i="121"/>
  <c r="J96" i="121"/>
  <c r="J95" i="121"/>
  <c r="J94" i="121"/>
  <c r="J93" i="121"/>
  <c r="J92" i="121"/>
  <c r="J91" i="121"/>
  <c r="J90" i="121"/>
  <c r="J89" i="121"/>
  <c r="J88" i="121"/>
  <c r="J87" i="121"/>
  <c r="J86" i="121"/>
  <c r="J85" i="121"/>
  <c r="J84" i="121"/>
  <c r="J83" i="121"/>
  <c r="J82" i="121"/>
  <c r="J81" i="121"/>
  <c r="J80" i="121"/>
  <c r="J79" i="121"/>
  <c r="J78" i="121"/>
  <c r="J77" i="121"/>
  <c r="J76" i="121"/>
  <c r="J75" i="121"/>
  <c r="J74" i="121"/>
  <c r="J73" i="121"/>
  <c r="J72" i="121"/>
  <c r="J71" i="121"/>
  <c r="J70" i="121"/>
  <c r="J69" i="121"/>
  <c r="J68" i="121"/>
  <c r="J67" i="121"/>
  <c r="J66" i="121"/>
  <c r="J65" i="121"/>
  <c r="J64" i="121"/>
  <c r="J63" i="121"/>
  <c r="J62" i="121"/>
  <c r="J61" i="121"/>
  <c r="J60" i="121"/>
  <c r="J59" i="121"/>
  <c r="J58" i="121"/>
  <c r="J57" i="121"/>
  <c r="J56" i="121"/>
  <c r="J55" i="121"/>
  <c r="J54" i="121"/>
  <c r="J53" i="121"/>
  <c r="J52" i="121"/>
  <c r="J51" i="121"/>
  <c r="J50" i="121"/>
  <c r="J49" i="121"/>
  <c r="J48" i="121"/>
  <c r="J47" i="121"/>
  <c r="J46" i="121"/>
  <c r="J45" i="121"/>
  <c r="J44" i="121"/>
  <c r="J43" i="121"/>
  <c r="J42" i="121"/>
  <c r="J41" i="121"/>
  <c r="J40" i="121"/>
  <c r="J39" i="121"/>
  <c r="J38" i="121"/>
  <c r="J37" i="121"/>
  <c r="J36" i="121"/>
  <c r="J35" i="121"/>
  <c r="J34" i="121"/>
  <c r="J33" i="121"/>
  <c r="J32" i="121"/>
  <c r="J31" i="121"/>
  <c r="J30" i="121"/>
  <c r="J29" i="121"/>
  <c r="H19" i="121"/>
  <c r="H18" i="121"/>
  <c r="N323" i="121" s="1"/>
  <c r="D11" i="120"/>
  <c r="D13" i="120"/>
  <c r="G31" i="124" l="1"/>
  <c r="H31" i="124" s="1"/>
  <c r="D32" i="124" s="1"/>
  <c r="G36" i="122"/>
  <c r="H36" i="122"/>
  <c r="D37" i="122" s="1"/>
  <c r="D23" i="120"/>
  <c r="E23" i="120" s="1"/>
  <c r="N31" i="121"/>
  <c r="N35" i="121"/>
  <c r="N39" i="121"/>
  <c r="N43" i="121"/>
  <c r="N47" i="121"/>
  <c r="N51" i="121"/>
  <c r="N55" i="121"/>
  <c r="N59" i="121"/>
  <c r="N63" i="121"/>
  <c r="N65" i="121"/>
  <c r="N69" i="121"/>
  <c r="N73" i="121"/>
  <c r="N77" i="121"/>
  <c r="N81" i="121"/>
  <c r="N85" i="121"/>
  <c r="N89" i="121"/>
  <c r="N93" i="121"/>
  <c r="N97" i="121"/>
  <c r="N101" i="121"/>
  <c r="N105" i="121"/>
  <c r="N111" i="121"/>
  <c r="N115" i="121"/>
  <c r="N119" i="121"/>
  <c r="N123" i="121"/>
  <c r="N127" i="121"/>
  <c r="N131" i="121"/>
  <c r="N135" i="121"/>
  <c r="N137" i="121"/>
  <c r="N141" i="121"/>
  <c r="N145" i="121"/>
  <c r="N147" i="121"/>
  <c r="N149" i="121"/>
  <c r="N151" i="121"/>
  <c r="N156" i="121"/>
  <c r="N164" i="121"/>
  <c r="N180" i="121"/>
  <c r="N196" i="121"/>
  <c r="N220" i="121"/>
  <c r="N236" i="121"/>
  <c r="N252" i="121"/>
  <c r="N268" i="121"/>
  <c r="N284" i="121"/>
  <c r="N292" i="121"/>
  <c r="N300" i="121"/>
  <c r="N308" i="121"/>
  <c r="N316" i="121"/>
  <c r="N154" i="121"/>
  <c r="N162" i="121"/>
  <c r="N170" i="121"/>
  <c r="N178" i="121"/>
  <c r="N186" i="121"/>
  <c r="N194" i="121"/>
  <c r="N202" i="121"/>
  <c r="N210" i="121"/>
  <c r="N218" i="121"/>
  <c r="N226" i="121"/>
  <c r="N234" i="121"/>
  <c r="N242" i="121"/>
  <c r="N250" i="121"/>
  <c r="N258" i="121"/>
  <c r="N266" i="121"/>
  <c r="N274" i="121"/>
  <c r="N282" i="121"/>
  <c r="N290" i="121"/>
  <c r="N298" i="121"/>
  <c r="N306" i="121"/>
  <c r="N314" i="121"/>
  <c r="N322" i="121"/>
  <c r="N30" i="121"/>
  <c r="N32" i="121"/>
  <c r="N34" i="121"/>
  <c r="N36" i="121"/>
  <c r="N38" i="121"/>
  <c r="N40" i="121"/>
  <c r="N42" i="121"/>
  <c r="N44" i="121"/>
  <c r="N46" i="121"/>
  <c r="N48" i="121"/>
  <c r="N50" i="121"/>
  <c r="N52" i="121"/>
  <c r="N54" i="121"/>
  <c r="N56" i="121"/>
  <c r="N58" i="121"/>
  <c r="N60" i="121"/>
  <c r="N62" i="121"/>
  <c r="N64" i="121"/>
  <c r="N66" i="121"/>
  <c r="N68" i="121"/>
  <c r="N70" i="121"/>
  <c r="N72" i="121"/>
  <c r="N74" i="121"/>
  <c r="N76" i="121"/>
  <c r="N78" i="121"/>
  <c r="N80" i="121"/>
  <c r="N82" i="121"/>
  <c r="N84" i="121"/>
  <c r="N86" i="121"/>
  <c r="N88" i="121"/>
  <c r="N90" i="121"/>
  <c r="N92" i="121"/>
  <c r="N94" i="121"/>
  <c r="N96" i="121"/>
  <c r="N98" i="121"/>
  <c r="N100" i="121"/>
  <c r="N102" i="121"/>
  <c r="N104" i="121"/>
  <c r="N106" i="121"/>
  <c r="N108" i="121"/>
  <c r="N110" i="121"/>
  <c r="N112" i="121"/>
  <c r="N114" i="121"/>
  <c r="N116" i="121"/>
  <c r="N118" i="121"/>
  <c r="N120" i="121"/>
  <c r="N122" i="121"/>
  <c r="N124" i="121"/>
  <c r="N126" i="121"/>
  <c r="N128" i="121"/>
  <c r="N130" i="121"/>
  <c r="N132" i="121"/>
  <c r="N134" i="121"/>
  <c r="N136" i="121"/>
  <c r="N138" i="121"/>
  <c r="N140" i="121"/>
  <c r="N142" i="121"/>
  <c r="N144" i="121"/>
  <c r="N146" i="121"/>
  <c r="N148" i="121"/>
  <c r="N150" i="121"/>
  <c r="N152" i="121"/>
  <c r="N160" i="121"/>
  <c r="N168" i="121"/>
  <c r="N176" i="121"/>
  <c r="N184" i="121"/>
  <c r="N192" i="121"/>
  <c r="N200" i="121"/>
  <c r="N208" i="121"/>
  <c r="N216" i="121"/>
  <c r="N224" i="121"/>
  <c r="N232" i="121"/>
  <c r="N240" i="121"/>
  <c r="N248" i="121"/>
  <c r="N256" i="121"/>
  <c r="N264" i="121"/>
  <c r="N272" i="121"/>
  <c r="N280" i="121"/>
  <c r="N288" i="121"/>
  <c r="N296" i="121"/>
  <c r="N304" i="121"/>
  <c r="N312" i="121"/>
  <c r="N320" i="121"/>
  <c r="N321" i="121"/>
  <c r="N319" i="121"/>
  <c r="N317" i="121"/>
  <c r="N315" i="121"/>
  <c r="N313" i="121"/>
  <c r="N311" i="121"/>
  <c r="N309" i="121"/>
  <c r="N307" i="121"/>
  <c r="N305" i="121"/>
  <c r="N303" i="121"/>
  <c r="N301" i="121"/>
  <c r="N299" i="121"/>
  <c r="N297" i="121"/>
  <c r="N295" i="121"/>
  <c r="N293" i="121"/>
  <c r="N291" i="121"/>
  <c r="N289" i="121"/>
  <c r="N287" i="121"/>
  <c r="N285" i="121"/>
  <c r="N283" i="121"/>
  <c r="N281" i="121"/>
  <c r="N279" i="121"/>
  <c r="N277" i="121"/>
  <c r="N275" i="121"/>
  <c r="N273" i="121"/>
  <c r="N271" i="121"/>
  <c r="N269" i="121"/>
  <c r="N267" i="121"/>
  <c r="N265" i="121"/>
  <c r="N263" i="121"/>
  <c r="N261" i="121"/>
  <c r="N259" i="121"/>
  <c r="N257" i="121"/>
  <c r="N255" i="121"/>
  <c r="N253" i="121"/>
  <c r="N251" i="121"/>
  <c r="N249" i="121"/>
  <c r="N247" i="121"/>
  <c r="N245" i="121"/>
  <c r="N243" i="121"/>
  <c r="N241" i="121"/>
  <c r="N239" i="121"/>
  <c r="N237" i="121"/>
  <c r="N235" i="121"/>
  <c r="N233" i="121"/>
  <c r="N231" i="121"/>
  <c r="N229" i="121"/>
  <c r="N227" i="121"/>
  <c r="N225" i="121"/>
  <c r="N223" i="121"/>
  <c r="N221" i="121"/>
  <c r="N219" i="121"/>
  <c r="N217" i="121"/>
  <c r="N215" i="121"/>
  <c r="N213" i="121"/>
  <c r="N211" i="121"/>
  <c r="N209" i="121"/>
  <c r="N207" i="121"/>
  <c r="N205" i="121"/>
  <c r="N203" i="121"/>
  <c r="N201" i="121"/>
  <c r="N199" i="121"/>
  <c r="N197" i="121"/>
  <c r="N195" i="121"/>
  <c r="N193" i="121"/>
  <c r="N191" i="121"/>
  <c r="N189" i="121"/>
  <c r="N187" i="121"/>
  <c r="N185" i="121"/>
  <c r="N183" i="121"/>
  <c r="N181" i="121"/>
  <c r="N179" i="121"/>
  <c r="N177" i="121"/>
  <c r="N175" i="121"/>
  <c r="N173" i="121"/>
  <c r="N171" i="121"/>
  <c r="N169" i="121"/>
  <c r="N167" i="121"/>
  <c r="N165" i="121"/>
  <c r="N163" i="121"/>
  <c r="N161" i="121"/>
  <c r="N159" i="121"/>
  <c r="N157" i="121"/>
  <c r="N155" i="121"/>
  <c r="N153" i="121"/>
  <c r="N29" i="121"/>
  <c r="N33" i="121"/>
  <c r="N37" i="121"/>
  <c r="N41" i="121"/>
  <c r="N45" i="121"/>
  <c r="N49" i="121"/>
  <c r="N53" i="121"/>
  <c r="N57" i="121"/>
  <c r="N61" i="121"/>
  <c r="N67" i="121"/>
  <c r="N71" i="121"/>
  <c r="N75" i="121"/>
  <c r="N79" i="121"/>
  <c r="N83" i="121"/>
  <c r="N87" i="121"/>
  <c r="N91" i="121"/>
  <c r="N95" i="121"/>
  <c r="N99" i="121"/>
  <c r="N103" i="121"/>
  <c r="N107" i="121"/>
  <c r="N109" i="121"/>
  <c r="N113" i="121"/>
  <c r="N117" i="121"/>
  <c r="N121" i="121"/>
  <c r="N125" i="121"/>
  <c r="N129" i="121"/>
  <c r="N133" i="121"/>
  <c r="N139" i="121"/>
  <c r="N143" i="121"/>
  <c r="N172" i="121"/>
  <c r="N188" i="121"/>
  <c r="N204" i="121"/>
  <c r="N212" i="121"/>
  <c r="N228" i="121"/>
  <c r="N244" i="121"/>
  <c r="N260" i="121"/>
  <c r="N276" i="121"/>
  <c r="N158" i="121"/>
  <c r="N166" i="121"/>
  <c r="N174" i="121"/>
  <c r="N182" i="121"/>
  <c r="N190" i="121"/>
  <c r="N198" i="121"/>
  <c r="N206" i="121"/>
  <c r="N214" i="121"/>
  <c r="N222" i="121"/>
  <c r="N230" i="121"/>
  <c r="N238" i="121"/>
  <c r="N246" i="121"/>
  <c r="N254" i="121"/>
  <c r="N262" i="121"/>
  <c r="N270" i="121"/>
  <c r="N278" i="121"/>
  <c r="N286" i="121"/>
  <c r="N294" i="121"/>
  <c r="N302" i="121"/>
  <c r="N310" i="121"/>
  <c r="N318" i="121"/>
  <c r="G32" i="124" l="1"/>
  <c r="H32" i="124" s="1"/>
  <c r="D33" i="124" s="1"/>
  <c r="G37" i="122"/>
  <c r="H37" i="122" s="1"/>
  <c r="D38" i="122" s="1"/>
  <c r="N324" i="121"/>
  <c r="G22" i="121" s="1"/>
  <c r="G33" i="124" l="1"/>
  <c r="H33" i="124" s="1"/>
  <c r="D34" i="124" s="1"/>
  <c r="G38" i="122"/>
  <c r="H38" i="122" s="1"/>
  <c r="D39" i="122" s="1"/>
  <c r="G34" i="124" l="1"/>
  <c r="H34" i="124" s="1"/>
  <c r="D35" i="124" s="1"/>
  <c r="G39" i="122"/>
  <c r="H39" i="122"/>
  <c r="D40" i="122" s="1"/>
  <c r="G35" i="124" l="1"/>
  <c r="H35" i="124" s="1"/>
  <c r="D36" i="124" s="1"/>
  <c r="G40" i="122"/>
  <c r="H40" i="122"/>
  <c r="D41" i="122" s="1"/>
  <c r="G36" i="124" l="1"/>
  <c r="H36" i="124" s="1"/>
  <c r="D37" i="124" s="1"/>
  <c r="G41" i="122"/>
  <c r="H41" i="122" s="1"/>
  <c r="D42" i="122" s="1"/>
  <c r="G37" i="124" l="1"/>
  <c r="H37" i="124" s="1"/>
  <c r="D38" i="124" s="1"/>
  <c r="G42" i="122"/>
  <c r="H42" i="122" s="1"/>
  <c r="D43" i="122" s="1"/>
  <c r="G38" i="124" l="1"/>
  <c r="H38" i="124" s="1"/>
  <c r="D39" i="124" s="1"/>
  <c r="G43" i="122"/>
  <c r="H43" i="122"/>
  <c r="D44" i="122" s="1"/>
  <c r="G39" i="124" l="1"/>
  <c r="H39" i="124" s="1"/>
  <c r="D40" i="124" s="1"/>
  <c r="G44" i="122"/>
  <c r="H44" i="122"/>
  <c r="D45" i="122" s="1"/>
  <c r="G40" i="124" l="1"/>
  <c r="H40" i="124" s="1"/>
  <c r="D41" i="124" s="1"/>
  <c r="G45" i="122"/>
  <c r="H45" i="122"/>
  <c r="D46" i="122" s="1"/>
  <c r="G41" i="124" l="1"/>
  <c r="H41" i="124"/>
  <c r="D42" i="124" s="1"/>
  <c r="G46" i="122"/>
  <c r="H46" i="122" s="1"/>
  <c r="D47" i="122" s="1"/>
  <c r="G42" i="124" l="1"/>
  <c r="H42" i="124" s="1"/>
  <c r="D43" i="124" s="1"/>
  <c r="G47" i="122"/>
  <c r="H47" i="122"/>
  <c r="D48" i="122" s="1"/>
  <c r="G43" i="124" l="1"/>
  <c r="H43" i="124" s="1"/>
  <c r="D44" i="124" s="1"/>
  <c r="G48" i="122"/>
  <c r="H48" i="122"/>
  <c r="D49" i="122" s="1"/>
  <c r="G44" i="124" l="1"/>
  <c r="H44" i="124"/>
  <c r="D45" i="124" s="1"/>
  <c r="G49" i="122"/>
  <c r="H49" i="122"/>
  <c r="D50" i="122" s="1"/>
  <c r="G45" i="124" l="1"/>
  <c r="H45" i="124" s="1"/>
  <c r="D46" i="124" s="1"/>
  <c r="G50" i="122"/>
  <c r="H50" i="122" s="1"/>
  <c r="D51" i="122" s="1"/>
  <c r="G46" i="124" l="1"/>
  <c r="H46" i="124"/>
  <c r="D47" i="124" s="1"/>
  <c r="G51" i="122"/>
  <c r="H51" i="122"/>
  <c r="D52" i="122" s="1"/>
  <c r="G47" i="124" l="1"/>
  <c r="H47" i="124" s="1"/>
  <c r="D48" i="124" s="1"/>
  <c r="G52" i="122"/>
  <c r="H52" i="122"/>
  <c r="D53" i="122" s="1"/>
  <c r="G48" i="124" l="1"/>
  <c r="H48" i="124" s="1"/>
  <c r="D49" i="124" s="1"/>
  <c r="G53" i="122"/>
  <c r="H53" i="122" s="1"/>
  <c r="D54" i="122" s="1"/>
  <c r="G49" i="124" l="1"/>
  <c r="H49" i="124" s="1"/>
  <c r="D50" i="124" s="1"/>
  <c r="G54" i="122"/>
  <c r="H54" i="122" s="1"/>
  <c r="D55" i="122" s="1"/>
  <c r="G50" i="124" l="1"/>
  <c r="H50" i="124" s="1"/>
  <c r="D51" i="124" s="1"/>
  <c r="G55" i="122"/>
  <c r="H55" i="122"/>
  <c r="D56" i="122" s="1"/>
  <c r="G51" i="124" l="1"/>
  <c r="H51" i="124" s="1"/>
  <c r="D52" i="124" s="1"/>
  <c r="G56" i="122"/>
  <c r="H56" i="122"/>
  <c r="D57" i="122" s="1"/>
  <c r="G52" i="124" l="1"/>
  <c r="H52" i="124" s="1"/>
  <c r="D53" i="124" s="1"/>
  <c r="G57" i="122"/>
  <c r="H57" i="122" s="1"/>
  <c r="D58" i="122" s="1"/>
  <c r="G53" i="124" l="1"/>
  <c r="H53" i="124" s="1"/>
  <c r="D54" i="124" s="1"/>
  <c r="G58" i="122"/>
  <c r="H58" i="122" s="1"/>
  <c r="D59" i="122" s="1"/>
  <c r="G54" i="124" l="1"/>
  <c r="H54" i="124" s="1"/>
  <c r="D55" i="124" s="1"/>
  <c r="G59" i="122"/>
  <c r="H59" i="122"/>
  <c r="D60" i="122" s="1"/>
  <c r="G55" i="124" l="1"/>
  <c r="H55" i="124" s="1"/>
  <c r="D56" i="124" s="1"/>
  <c r="G60" i="122"/>
  <c r="H60" i="122" s="1"/>
  <c r="D61" i="122" s="1"/>
  <c r="G56" i="124" l="1"/>
  <c r="H56" i="124" s="1"/>
  <c r="D57" i="124" s="1"/>
  <c r="G61" i="122"/>
  <c r="H61" i="122" s="1"/>
  <c r="D62" i="122" s="1"/>
  <c r="G57" i="124" l="1"/>
  <c r="H57" i="124" s="1"/>
  <c r="D58" i="124" s="1"/>
  <c r="G62" i="122"/>
  <c r="H62" i="122" s="1"/>
  <c r="D63" i="122" s="1"/>
  <c r="G58" i="124" l="1"/>
  <c r="H58" i="124" s="1"/>
  <c r="D59" i="124" s="1"/>
  <c r="G63" i="122"/>
  <c r="H63" i="122"/>
  <c r="D64" i="122" s="1"/>
  <c r="G59" i="124" l="1"/>
  <c r="H59" i="124" s="1"/>
  <c r="D60" i="124" s="1"/>
  <c r="G64" i="122"/>
  <c r="H64" i="122"/>
  <c r="D65" i="122" s="1"/>
  <c r="G60" i="124" l="1"/>
  <c r="H60" i="124" s="1"/>
  <c r="D61" i="124" s="1"/>
  <c r="G65" i="122"/>
  <c r="H65" i="122" s="1"/>
  <c r="D66" i="122" s="1"/>
  <c r="G61" i="124" l="1"/>
  <c r="H61" i="124" s="1"/>
  <c r="D62" i="124" s="1"/>
  <c r="G66" i="122"/>
  <c r="H66" i="122" s="1"/>
  <c r="D67" i="122" s="1"/>
  <c r="G62" i="124" l="1"/>
  <c r="H62" i="124" s="1"/>
  <c r="D63" i="124" s="1"/>
  <c r="G67" i="122"/>
  <c r="H67" i="122"/>
  <c r="D68" i="122" s="1"/>
  <c r="G63" i="124" l="1"/>
  <c r="H63" i="124" s="1"/>
  <c r="D64" i="124" s="1"/>
  <c r="G68" i="122"/>
  <c r="H68" i="122"/>
  <c r="D69" i="122" s="1"/>
  <c r="G64" i="124" l="1"/>
  <c r="H64" i="124" s="1"/>
  <c r="D65" i="124" s="1"/>
  <c r="G69" i="122"/>
  <c r="H69" i="122" s="1"/>
  <c r="D70" i="122" s="1"/>
  <c r="G65" i="124" l="1"/>
  <c r="H65" i="124" s="1"/>
  <c r="D66" i="124" s="1"/>
  <c r="G70" i="122"/>
  <c r="H70" i="122" s="1"/>
  <c r="D71" i="122" s="1"/>
  <c r="G66" i="124" l="1"/>
  <c r="H66" i="124" s="1"/>
  <c r="D67" i="124" s="1"/>
  <c r="G71" i="122"/>
  <c r="H71" i="122"/>
  <c r="D72" i="122" s="1"/>
  <c r="G67" i="124" l="1"/>
  <c r="H67" i="124" s="1"/>
  <c r="D68" i="124" s="1"/>
  <c r="G72" i="122"/>
  <c r="H72" i="122"/>
  <c r="D73" i="122" s="1"/>
  <c r="G68" i="124" l="1"/>
  <c r="H68" i="124" s="1"/>
  <c r="D69" i="124" s="1"/>
  <c r="G73" i="122"/>
  <c r="H73" i="122" s="1"/>
  <c r="D74" i="122" s="1"/>
  <c r="G69" i="124" l="1"/>
  <c r="H69" i="124" s="1"/>
  <c r="D70" i="124" s="1"/>
  <c r="G74" i="122"/>
  <c r="H74" i="122" s="1"/>
  <c r="D75" i="122" s="1"/>
  <c r="G70" i="124" l="1"/>
  <c r="H70" i="124" s="1"/>
  <c r="D71" i="124" s="1"/>
  <c r="G75" i="122"/>
  <c r="H75" i="122" s="1"/>
  <c r="D76" i="122" s="1"/>
  <c r="G71" i="124" l="1"/>
  <c r="H71" i="124" s="1"/>
  <c r="D72" i="124" s="1"/>
  <c r="G76" i="122"/>
  <c r="H76" i="122"/>
  <c r="D77" i="122" s="1"/>
  <c r="G72" i="124" l="1"/>
  <c r="H72" i="124" s="1"/>
  <c r="D73" i="124" s="1"/>
  <c r="G77" i="122"/>
  <c r="H77" i="122"/>
  <c r="D78" i="122" s="1"/>
  <c r="G73" i="124" l="1"/>
  <c r="H73" i="124" s="1"/>
  <c r="D74" i="124" s="1"/>
  <c r="G78" i="122"/>
  <c r="H78" i="122" s="1"/>
  <c r="D79" i="122" s="1"/>
  <c r="G74" i="124" l="1"/>
  <c r="H74" i="124" s="1"/>
  <c r="D75" i="124" s="1"/>
  <c r="G79" i="122"/>
  <c r="H79" i="122"/>
  <c r="D80" i="122" s="1"/>
  <c r="G75" i="124" l="1"/>
  <c r="H75" i="124" s="1"/>
  <c r="D76" i="124" s="1"/>
  <c r="G80" i="122"/>
  <c r="H80" i="122"/>
  <c r="D81" i="122" s="1"/>
  <c r="G76" i="124" l="1"/>
  <c r="H76" i="124" s="1"/>
  <c r="D77" i="124" s="1"/>
  <c r="G81" i="122"/>
  <c r="H81" i="122" s="1"/>
  <c r="D82" i="122" s="1"/>
  <c r="G77" i="124" l="1"/>
  <c r="H77" i="124" s="1"/>
  <c r="D78" i="124" s="1"/>
  <c r="G82" i="122"/>
  <c r="H82" i="122" s="1"/>
  <c r="D83" i="122" s="1"/>
  <c r="G78" i="124" l="1"/>
  <c r="H78" i="124" s="1"/>
  <c r="D79" i="124" s="1"/>
  <c r="G83" i="122"/>
  <c r="H83" i="122"/>
  <c r="D84" i="122" s="1"/>
  <c r="G79" i="124" l="1"/>
  <c r="H79" i="124" s="1"/>
  <c r="D80" i="124" s="1"/>
  <c r="G84" i="122"/>
  <c r="H84" i="122" s="1"/>
  <c r="D85" i="122" s="1"/>
  <c r="G80" i="124" l="1"/>
  <c r="H80" i="124" s="1"/>
  <c r="D81" i="124" s="1"/>
  <c r="G85" i="122"/>
  <c r="H85" i="122"/>
  <c r="D86" i="122" s="1"/>
  <c r="G81" i="124" l="1"/>
  <c r="H81" i="124" s="1"/>
  <c r="D82" i="124" s="1"/>
  <c r="G86" i="122"/>
  <c r="H86" i="122" s="1"/>
  <c r="D87" i="122" s="1"/>
  <c r="G82" i="124" l="1"/>
  <c r="H82" i="124" s="1"/>
  <c r="D83" i="124" s="1"/>
  <c r="G87" i="122"/>
  <c r="H87" i="122"/>
  <c r="D88" i="122" s="1"/>
  <c r="G83" i="124" l="1"/>
  <c r="H83" i="124" s="1"/>
  <c r="D84" i="124" s="1"/>
  <c r="G88" i="122"/>
  <c r="H88" i="122" s="1"/>
  <c r="D89" i="122" s="1"/>
  <c r="G84" i="124" l="1"/>
  <c r="H84" i="124"/>
  <c r="D85" i="124" s="1"/>
  <c r="G89" i="122"/>
  <c r="H89" i="122" s="1"/>
  <c r="D90" i="122" s="1"/>
  <c r="G85" i="124" l="1"/>
  <c r="H85" i="124" s="1"/>
  <c r="D86" i="124" s="1"/>
  <c r="G90" i="122"/>
  <c r="H90" i="122" s="1"/>
  <c r="D91" i="122" s="1"/>
  <c r="G86" i="124" l="1"/>
  <c r="H86" i="124" s="1"/>
  <c r="D87" i="124" s="1"/>
  <c r="G91" i="122"/>
  <c r="H91" i="122"/>
  <c r="D92" i="122" s="1"/>
  <c r="G87" i="124" l="1"/>
  <c r="H87" i="124" s="1"/>
  <c r="D88" i="124" s="1"/>
  <c r="G92" i="122"/>
  <c r="H92" i="122"/>
  <c r="D93" i="122" s="1"/>
  <c r="G88" i="124" l="1"/>
  <c r="H88" i="124" s="1"/>
  <c r="D89" i="124" s="1"/>
  <c r="G93" i="122"/>
  <c r="H93" i="122"/>
  <c r="D94" i="122" s="1"/>
  <c r="G89" i="124" l="1"/>
  <c r="H89" i="124" s="1"/>
  <c r="D90" i="124" s="1"/>
  <c r="G94" i="122"/>
  <c r="H94" i="122" s="1"/>
  <c r="D95" i="122" s="1"/>
  <c r="G90" i="124" l="1"/>
  <c r="H90" i="124" s="1"/>
  <c r="D91" i="124" s="1"/>
  <c r="G95" i="122"/>
  <c r="H95" i="122" s="1"/>
  <c r="D96" i="122" s="1"/>
  <c r="G91" i="124" l="1"/>
  <c r="H91" i="124" s="1"/>
  <c r="D92" i="124" s="1"/>
  <c r="G96" i="122"/>
  <c r="H96" i="122" s="1"/>
  <c r="D97" i="122" s="1"/>
  <c r="G92" i="124" l="1"/>
  <c r="H92" i="124" s="1"/>
  <c r="D93" i="124" s="1"/>
  <c r="G97" i="122"/>
  <c r="H97" i="122" s="1"/>
  <c r="D98" i="122" s="1"/>
  <c r="G93" i="124" l="1"/>
  <c r="H93" i="124" s="1"/>
  <c r="D94" i="124" s="1"/>
  <c r="G98" i="122"/>
  <c r="H98" i="122" s="1"/>
  <c r="D99" i="122" s="1"/>
  <c r="G94" i="124" l="1"/>
  <c r="H94" i="124"/>
  <c r="D95" i="124" s="1"/>
  <c r="G99" i="122"/>
  <c r="H99" i="122" s="1"/>
  <c r="D100" i="122" s="1"/>
  <c r="G95" i="124" l="1"/>
  <c r="H95" i="124" s="1"/>
  <c r="D96" i="124" s="1"/>
  <c r="G100" i="122"/>
  <c r="H100" i="122" s="1"/>
  <c r="D101" i="122" s="1"/>
  <c r="G96" i="124" l="1"/>
  <c r="H96" i="124"/>
  <c r="D97" i="124" s="1"/>
  <c r="G101" i="122"/>
  <c r="H101" i="122"/>
  <c r="D102" i="122" s="1"/>
  <c r="G97" i="124" l="1"/>
  <c r="H97" i="124" s="1"/>
  <c r="D98" i="124" s="1"/>
  <c r="G102" i="122"/>
  <c r="H102" i="122" s="1"/>
  <c r="D103" i="122" s="1"/>
  <c r="G98" i="124" l="1"/>
  <c r="H98" i="124" s="1"/>
  <c r="D99" i="124" s="1"/>
  <c r="G103" i="122"/>
  <c r="H103" i="122" s="1"/>
  <c r="D104" i="122" s="1"/>
  <c r="G99" i="124" l="1"/>
  <c r="H99" i="124" s="1"/>
  <c r="D100" i="124" s="1"/>
  <c r="G104" i="122"/>
  <c r="H104" i="122" s="1"/>
  <c r="D105" i="122" s="1"/>
  <c r="G100" i="124" l="1"/>
  <c r="H100" i="124"/>
  <c r="D101" i="124" s="1"/>
  <c r="G105" i="122"/>
  <c r="H105" i="122"/>
  <c r="D106" i="122" s="1"/>
  <c r="G101" i="124" l="1"/>
  <c r="H101" i="124" s="1"/>
  <c r="D102" i="124" s="1"/>
  <c r="G106" i="122"/>
  <c r="H106" i="122" s="1"/>
  <c r="D107" i="122" s="1"/>
  <c r="G102" i="124" l="1"/>
  <c r="H102" i="124"/>
  <c r="D103" i="124" s="1"/>
  <c r="G107" i="122"/>
  <c r="H107" i="122" s="1"/>
  <c r="D108" i="122" s="1"/>
  <c r="G103" i="124" l="1"/>
  <c r="H103" i="124" s="1"/>
  <c r="D104" i="124" s="1"/>
  <c r="G108" i="122"/>
  <c r="H108" i="122" s="1"/>
  <c r="D109" i="122" s="1"/>
  <c r="G104" i="124" l="1"/>
  <c r="H104" i="124" s="1"/>
  <c r="D105" i="124" s="1"/>
  <c r="G109" i="122"/>
  <c r="H109" i="122" s="1"/>
  <c r="D110" i="122" s="1"/>
  <c r="G105" i="124" l="1"/>
  <c r="H105" i="124" s="1"/>
  <c r="D106" i="124" s="1"/>
  <c r="G110" i="122"/>
  <c r="H110" i="122" s="1"/>
  <c r="D111" i="122" s="1"/>
  <c r="G106" i="124" l="1"/>
  <c r="H106" i="124" s="1"/>
  <c r="D107" i="124" s="1"/>
  <c r="G111" i="122"/>
  <c r="H111" i="122" s="1"/>
  <c r="D112" i="122" s="1"/>
  <c r="G107" i="124" l="1"/>
  <c r="H107" i="124" s="1"/>
  <c r="D108" i="124" s="1"/>
  <c r="G112" i="122"/>
  <c r="H112" i="122" s="1"/>
  <c r="D113" i="122" s="1"/>
  <c r="G108" i="124" l="1"/>
  <c r="H108" i="124" s="1"/>
  <c r="D109" i="124" s="1"/>
  <c r="G113" i="122"/>
  <c r="H113" i="122"/>
  <c r="D114" i="122" s="1"/>
  <c r="G109" i="124" l="1"/>
  <c r="H109" i="124"/>
  <c r="D110" i="124" s="1"/>
  <c r="G114" i="122"/>
  <c r="H114" i="122" s="1"/>
  <c r="D115" i="122" s="1"/>
  <c r="G110" i="124" l="1"/>
  <c r="H110" i="124" s="1"/>
  <c r="D111" i="124" s="1"/>
  <c r="G115" i="122"/>
  <c r="H115" i="122"/>
  <c r="D116" i="122" s="1"/>
  <c r="G111" i="124" l="1"/>
  <c r="H111" i="124" s="1"/>
  <c r="D112" i="124" s="1"/>
  <c r="G116" i="122"/>
  <c r="H116" i="122" s="1"/>
  <c r="D117" i="122" s="1"/>
  <c r="G112" i="124" l="1"/>
  <c r="H112" i="124"/>
  <c r="D113" i="124" s="1"/>
  <c r="G117" i="122"/>
  <c r="H117" i="122" s="1"/>
  <c r="D118" i="122" s="1"/>
  <c r="G113" i="124" l="1"/>
  <c r="H113" i="124" s="1"/>
  <c r="D114" i="124" s="1"/>
  <c r="G118" i="122"/>
  <c r="H118" i="122" s="1"/>
  <c r="D119" i="122" s="1"/>
  <c r="G114" i="124" l="1"/>
  <c r="H114" i="124" s="1"/>
  <c r="D115" i="124" s="1"/>
  <c r="G119" i="122"/>
  <c r="H119" i="122" s="1"/>
  <c r="D120" i="122" s="1"/>
  <c r="G115" i="124" l="1"/>
  <c r="H115" i="124" s="1"/>
  <c r="D116" i="124" s="1"/>
  <c r="G120" i="122"/>
  <c r="H120" i="122"/>
  <c r="D121" i="122" s="1"/>
  <c r="G116" i="124" l="1"/>
  <c r="H116" i="124" s="1"/>
  <c r="D117" i="124" s="1"/>
  <c r="G121" i="122"/>
  <c r="H121" i="122" s="1"/>
  <c r="D122" i="122" s="1"/>
  <c r="G117" i="124" l="1"/>
  <c r="H117" i="124" s="1"/>
  <c r="D118" i="124" s="1"/>
  <c r="G122" i="122"/>
  <c r="H122" i="122" s="1"/>
  <c r="D123" i="122" s="1"/>
  <c r="G118" i="124" l="1"/>
  <c r="H118" i="124" s="1"/>
  <c r="D119" i="124" s="1"/>
  <c r="G123" i="122"/>
  <c r="H123" i="122"/>
  <c r="D124" i="122" s="1"/>
  <c r="G119" i="124" l="1"/>
  <c r="H119" i="124" s="1"/>
  <c r="D120" i="124" s="1"/>
  <c r="G124" i="122"/>
  <c r="H124" i="122" s="1"/>
  <c r="D125" i="122" s="1"/>
  <c r="G120" i="124" l="1"/>
  <c r="H120" i="124" s="1"/>
  <c r="D121" i="124" s="1"/>
  <c r="G125" i="122"/>
  <c r="H125" i="122"/>
  <c r="D126" i="122" s="1"/>
  <c r="G121" i="124" l="1"/>
  <c r="H121" i="124" s="1"/>
  <c r="D122" i="124" s="1"/>
  <c r="G126" i="122"/>
  <c r="H126" i="122" s="1"/>
  <c r="D127" i="122" s="1"/>
  <c r="G122" i="124" l="1"/>
  <c r="H122" i="124" s="1"/>
  <c r="D123" i="124" s="1"/>
  <c r="G127" i="122"/>
  <c r="H127" i="122"/>
  <c r="D128" i="122" s="1"/>
  <c r="G123" i="124" l="1"/>
  <c r="H123" i="124" s="1"/>
  <c r="D124" i="124" s="1"/>
  <c r="G128" i="122"/>
  <c r="H128" i="122" s="1"/>
  <c r="D129" i="122" s="1"/>
  <c r="G124" i="124" l="1"/>
  <c r="H124" i="124" s="1"/>
  <c r="D125" i="124" s="1"/>
  <c r="G129" i="122"/>
  <c r="H129" i="122" s="1"/>
  <c r="D130" i="122" s="1"/>
  <c r="G125" i="124" l="1"/>
  <c r="H125" i="124"/>
  <c r="D126" i="124" s="1"/>
  <c r="G130" i="122"/>
  <c r="H130" i="122" s="1"/>
  <c r="D131" i="122" s="1"/>
  <c r="G126" i="124" l="1"/>
  <c r="H126" i="124" s="1"/>
  <c r="D127" i="124" s="1"/>
  <c r="G131" i="122"/>
  <c r="H131" i="122"/>
  <c r="D132" i="122" s="1"/>
  <c r="G127" i="124" l="1"/>
  <c r="H127" i="124" s="1"/>
  <c r="D128" i="124" s="1"/>
  <c r="G132" i="122"/>
  <c r="H132" i="122" s="1"/>
  <c r="D133" i="122" s="1"/>
  <c r="G128" i="124" l="1"/>
  <c r="H128" i="124" s="1"/>
  <c r="D129" i="124" s="1"/>
  <c r="G133" i="122"/>
  <c r="H133" i="122" s="1"/>
  <c r="D134" i="122" s="1"/>
  <c r="G129" i="124" l="1"/>
  <c r="H129" i="124" s="1"/>
  <c r="D130" i="124" s="1"/>
  <c r="G134" i="122"/>
  <c r="H134" i="122" s="1"/>
  <c r="D135" i="122" s="1"/>
  <c r="G130" i="124" l="1"/>
  <c r="H130" i="124" s="1"/>
  <c r="D131" i="124" s="1"/>
  <c r="G135" i="122"/>
  <c r="H135" i="122" s="1"/>
  <c r="D136" i="122" s="1"/>
  <c r="G131" i="124" l="1"/>
  <c r="H131" i="124" s="1"/>
  <c r="D132" i="124" s="1"/>
  <c r="G136" i="122"/>
  <c r="H136" i="122"/>
  <c r="D137" i="122" s="1"/>
  <c r="G132" i="124" l="1"/>
  <c r="H132" i="124" s="1"/>
  <c r="D133" i="124" s="1"/>
  <c r="G137" i="122"/>
  <c r="H137" i="122" s="1"/>
  <c r="D138" i="122" s="1"/>
  <c r="G133" i="124" l="1"/>
  <c r="H133" i="124" s="1"/>
  <c r="D134" i="124" s="1"/>
  <c r="G138" i="122"/>
  <c r="H138" i="122"/>
  <c r="D139" i="122" s="1"/>
  <c r="G134" i="124" l="1"/>
  <c r="H134" i="124" s="1"/>
  <c r="D135" i="124" s="1"/>
  <c r="G139" i="122"/>
  <c r="H139" i="122"/>
  <c r="D140" i="122" s="1"/>
  <c r="G135" i="124" l="1"/>
  <c r="H135" i="124" s="1"/>
  <c r="D136" i="124" s="1"/>
  <c r="G140" i="122"/>
  <c r="H140" i="122" s="1"/>
  <c r="D141" i="122" s="1"/>
  <c r="G136" i="124" l="1"/>
  <c r="H136" i="124" s="1"/>
  <c r="D137" i="124" s="1"/>
  <c r="G141" i="122"/>
  <c r="H141" i="122"/>
  <c r="D142" i="122" s="1"/>
  <c r="G137" i="124" l="1"/>
  <c r="H137" i="124" s="1"/>
  <c r="D138" i="124" s="1"/>
  <c r="G142" i="122"/>
  <c r="H142" i="122" s="1"/>
  <c r="D143" i="122" s="1"/>
  <c r="G138" i="124" l="1"/>
  <c r="H138" i="124" s="1"/>
  <c r="D139" i="124" s="1"/>
  <c r="G143" i="122"/>
  <c r="H143" i="122" s="1"/>
  <c r="D144" i="122" s="1"/>
  <c r="G139" i="124" l="1"/>
  <c r="H139" i="124" s="1"/>
  <c r="D140" i="124" s="1"/>
  <c r="G144" i="122"/>
  <c r="H144" i="122" s="1"/>
  <c r="D145" i="122" s="1"/>
  <c r="G140" i="124" l="1"/>
  <c r="H140" i="124" s="1"/>
  <c r="D141" i="124" s="1"/>
  <c r="G145" i="122"/>
  <c r="H145" i="122" s="1"/>
  <c r="D146" i="122" s="1"/>
  <c r="G141" i="124" l="1"/>
  <c r="H141" i="124" s="1"/>
  <c r="D142" i="124" s="1"/>
  <c r="G146" i="122"/>
  <c r="H146" i="122"/>
  <c r="D147" i="122" s="1"/>
  <c r="G142" i="124" l="1"/>
  <c r="H142" i="124" s="1"/>
  <c r="D143" i="124" s="1"/>
  <c r="G147" i="122"/>
  <c r="H147" i="122"/>
  <c r="D148" i="122" s="1"/>
  <c r="G143" i="124" l="1"/>
  <c r="H143" i="124" s="1"/>
  <c r="D144" i="124" s="1"/>
  <c r="G148" i="122"/>
  <c r="H148" i="122" s="1"/>
  <c r="D149" i="122" s="1"/>
  <c r="G144" i="124" l="1"/>
  <c r="H144" i="124" s="1"/>
  <c r="D145" i="124" s="1"/>
  <c r="G149" i="122"/>
  <c r="H149" i="122"/>
  <c r="D150" i="122" s="1"/>
  <c r="G145" i="124" l="1"/>
  <c r="H145" i="124" s="1"/>
  <c r="D146" i="124" s="1"/>
  <c r="G150" i="122"/>
  <c r="H150" i="122" s="1"/>
  <c r="D151" i="122" s="1"/>
  <c r="G146" i="124" l="1"/>
  <c r="H146" i="124" s="1"/>
  <c r="D147" i="124" s="1"/>
  <c r="G151" i="122"/>
  <c r="H151" i="122" s="1"/>
  <c r="D152" i="122" s="1"/>
  <c r="G147" i="124" l="1"/>
  <c r="H147" i="124" s="1"/>
  <c r="D148" i="124" s="1"/>
  <c r="G152" i="122"/>
  <c r="H152" i="122" s="1"/>
  <c r="D153" i="122" s="1"/>
  <c r="G148" i="124" l="1"/>
  <c r="H148" i="124" s="1"/>
  <c r="D149" i="124" s="1"/>
  <c r="G153" i="122"/>
  <c r="H153" i="122" s="1"/>
  <c r="D154" i="122" s="1"/>
  <c r="G149" i="124" l="1"/>
  <c r="H149" i="124" s="1"/>
  <c r="D150" i="124" s="1"/>
  <c r="G154" i="122"/>
  <c r="H154" i="122" s="1"/>
  <c r="D155" i="122" s="1"/>
  <c r="G150" i="124" l="1"/>
  <c r="H150" i="124" s="1"/>
  <c r="D151" i="124" s="1"/>
  <c r="G155" i="122"/>
  <c r="H155" i="122" s="1"/>
  <c r="D156" i="122" s="1"/>
  <c r="G151" i="124" l="1"/>
  <c r="H151" i="124" s="1"/>
  <c r="D152" i="124" s="1"/>
  <c r="G156" i="122"/>
  <c r="H156" i="122" s="1"/>
  <c r="D157" i="122" s="1"/>
  <c r="G152" i="124" l="1"/>
  <c r="H152" i="124" s="1"/>
  <c r="D153" i="124" s="1"/>
  <c r="G157" i="122"/>
  <c r="H157" i="122" s="1"/>
  <c r="D158" i="122" s="1"/>
  <c r="G153" i="124" l="1"/>
  <c r="H153" i="124" s="1"/>
  <c r="D154" i="124" s="1"/>
  <c r="G158" i="122"/>
  <c r="H158" i="122" s="1"/>
  <c r="D159" i="122" s="1"/>
  <c r="G154" i="124" l="1"/>
  <c r="H154" i="124" s="1"/>
  <c r="D155" i="124" s="1"/>
  <c r="G159" i="122"/>
  <c r="H159" i="122" s="1"/>
  <c r="D160" i="122" s="1"/>
  <c r="G155" i="124" l="1"/>
  <c r="H155" i="124" s="1"/>
  <c r="D156" i="124" s="1"/>
  <c r="G160" i="122"/>
  <c r="H160" i="122" s="1"/>
  <c r="D161" i="122" s="1"/>
  <c r="G156" i="124" l="1"/>
  <c r="H156" i="124" s="1"/>
  <c r="D157" i="124" s="1"/>
  <c r="G161" i="122"/>
  <c r="H161" i="122" s="1"/>
  <c r="D162" i="122" s="1"/>
  <c r="G157" i="124" l="1"/>
  <c r="H157" i="124" s="1"/>
  <c r="D158" i="124" s="1"/>
  <c r="G162" i="122"/>
  <c r="H162" i="122" s="1"/>
  <c r="D163" i="122" s="1"/>
  <c r="G158" i="124" l="1"/>
  <c r="H158" i="124" s="1"/>
  <c r="D159" i="124" s="1"/>
  <c r="G163" i="122"/>
  <c r="H163" i="122" s="1"/>
  <c r="D164" i="122" s="1"/>
  <c r="G159" i="124" l="1"/>
  <c r="H159" i="124" s="1"/>
  <c r="D160" i="124" s="1"/>
  <c r="G164" i="122"/>
  <c r="H164" i="122" s="1"/>
  <c r="D165" i="122" s="1"/>
  <c r="G160" i="124" l="1"/>
  <c r="H160" i="124" s="1"/>
  <c r="D161" i="124" s="1"/>
  <c r="G165" i="122"/>
  <c r="H165" i="122"/>
  <c r="D166" i="122" s="1"/>
  <c r="G161" i="124" l="1"/>
  <c r="H161" i="124" s="1"/>
  <c r="D162" i="124" s="1"/>
  <c r="G166" i="122"/>
  <c r="H166" i="122"/>
  <c r="D167" i="122" s="1"/>
  <c r="G162" i="124" l="1"/>
  <c r="H162" i="124" s="1"/>
  <c r="D163" i="124" s="1"/>
  <c r="G167" i="122"/>
  <c r="H167" i="122" s="1"/>
  <c r="D168" i="122" s="1"/>
  <c r="G163" i="124" l="1"/>
  <c r="H163" i="124" s="1"/>
  <c r="D164" i="124" s="1"/>
  <c r="G168" i="122"/>
  <c r="H168" i="122" s="1"/>
  <c r="D169" i="122" s="1"/>
  <c r="G164" i="124" l="1"/>
  <c r="H164" i="124" s="1"/>
  <c r="D165" i="124" s="1"/>
  <c r="G169" i="122"/>
  <c r="H169" i="122" s="1"/>
  <c r="D170" i="122" s="1"/>
  <c r="G165" i="124" l="1"/>
  <c r="H165" i="124" s="1"/>
  <c r="D166" i="124" s="1"/>
  <c r="G170" i="122"/>
  <c r="H170" i="122" s="1"/>
  <c r="D171" i="122" s="1"/>
  <c r="G166" i="124" l="1"/>
  <c r="H166" i="124" s="1"/>
  <c r="D167" i="124" s="1"/>
  <c r="G171" i="122"/>
  <c r="H171" i="122" s="1"/>
  <c r="D172" i="122" s="1"/>
  <c r="G167" i="124" l="1"/>
  <c r="H167" i="124" s="1"/>
  <c r="D168" i="124" s="1"/>
  <c r="G172" i="122"/>
  <c r="H172" i="122" s="1"/>
  <c r="D173" i="122" s="1"/>
  <c r="G168" i="124" l="1"/>
  <c r="H168" i="124" s="1"/>
  <c r="D169" i="124" s="1"/>
  <c r="G173" i="122"/>
  <c r="H173" i="122" s="1"/>
  <c r="D174" i="122" s="1"/>
  <c r="G169" i="124" l="1"/>
  <c r="H169" i="124" s="1"/>
  <c r="D170" i="124" s="1"/>
  <c r="G174" i="122"/>
  <c r="H174" i="122" s="1"/>
  <c r="D175" i="122" s="1"/>
  <c r="G170" i="124" l="1"/>
  <c r="H170" i="124" s="1"/>
  <c r="D171" i="124" s="1"/>
  <c r="G175" i="122"/>
  <c r="H175" i="122" s="1"/>
  <c r="D176" i="122" s="1"/>
  <c r="G171" i="124" l="1"/>
  <c r="H171" i="124" s="1"/>
  <c r="D172" i="124" s="1"/>
  <c r="G176" i="122"/>
  <c r="H176" i="122" s="1"/>
  <c r="D177" i="122" s="1"/>
  <c r="G172" i="124" l="1"/>
  <c r="H172" i="124" s="1"/>
  <c r="D173" i="124" s="1"/>
  <c r="G177" i="122"/>
  <c r="H177" i="122" s="1"/>
  <c r="D178" i="122" s="1"/>
  <c r="G173" i="124" l="1"/>
  <c r="H173" i="124" s="1"/>
  <c r="D174" i="124" s="1"/>
  <c r="G178" i="122"/>
  <c r="H178" i="122" s="1"/>
  <c r="D179" i="122" s="1"/>
  <c r="G174" i="124" l="1"/>
  <c r="H174" i="124" s="1"/>
  <c r="D175" i="124" s="1"/>
  <c r="G179" i="122"/>
  <c r="H179" i="122" s="1"/>
  <c r="D180" i="122" s="1"/>
  <c r="G175" i="124" l="1"/>
  <c r="H175" i="124" s="1"/>
  <c r="D176" i="124" s="1"/>
  <c r="G180" i="122"/>
  <c r="H180" i="122" s="1"/>
  <c r="D181" i="122" s="1"/>
  <c r="G176" i="124" l="1"/>
  <c r="H176" i="124" s="1"/>
  <c r="D177" i="124" s="1"/>
  <c r="G181" i="122"/>
  <c r="H181" i="122" s="1"/>
  <c r="D182" i="122" s="1"/>
  <c r="G177" i="124" l="1"/>
  <c r="H177" i="124" s="1"/>
  <c r="D178" i="124" s="1"/>
  <c r="G182" i="122"/>
  <c r="H182" i="122" s="1"/>
  <c r="D183" i="122" s="1"/>
  <c r="G178" i="124" l="1"/>
  <c r="H178" i="124" s="1"/>
  <c r="D179" i="124" s="1"/>
  <c r="G183" i="122"/>
  <c r="H183" i="122" s="1"/>
  <c r="D184" i="122" s="1"/>
  <c r="G179" i="124" l="1"/>
  <c r="H179" i="124" s="1"/>
  <c r="D180" i="124" s="1"/>
  <c r="G184" i="122"/>
  <c r="H184" i="122" s="1"/>
  <c r="D185" i="122" s="1"/>
  <c r="G180" i="124" l="1"/>
  <c r="H180" i="124" s="1"/>
  <c r="D181" i="124" s="1"/>
  <c r="G185" i="122"/>
  <c r="H185" i="122" s="1"/>
  <c r="D186" i="122" s="1"/>
  <c r="G181" i="124" l="1"/>
  <c r="H181" i="124" s="1"/>
  <c r="D182" i="124" s="1"/>
  <c r="G186" i="122"/>
  <c r="H186" i="122" s="1"/>
  <c r="D187" i="122" s="1"/>
  <c r="G182" i="124" l="1"/>
  <c r="H182" i="124" s="1"/>
  <c r="D183" i="124" s="1"/>
  <c r="G187" i="122"/>
  <c r="H187" i="122" s="1"/>
  <c r="D188" i="122" s="1"/>
  <c r="G183" i="124" l="1"/>
  <c r="H183" i="124" s="1"/>
  <c r="D184" i="124" s="1"/>
  <c r="G188" i="122"/>
  <c r="H188" i="122" s="1"/>
  <c r="D189" i="122" s="1"/>
  <c r="G184" i="124" l="1"/>
  <c r="H184" i="124" s="1"/>
  <c r="D185" i="124" s="1"/>
  <c r="G189" i="122"/>
  <c r="H189" i="122"/>
  <c r="D190" i="122" s="1"/>
  <c r="G185" i="124" l="1"/>
  <c r="H185" i="124" s="1"/>
  <c r="D186" i="124" s="1"/>
  <c r="G190" i="122"/>
  <c r="H190" i="122" s="1"/>
  <c r="D191" i="122" s="1"/>
  <c r="G186" i="124" l="1"/>
  <c r="H186" i="124" s="1"/>
  <c r="D187" i="124" s="1"/>
  <c r="G191" i="122"/>
  <c r="H191" i="122" s="1"/>
  <c r="D192" i="122" s="1"/>
  <c r="G187" i="124" l="1"/>
  <c r="H187" i="124" s="1"/>
  <c r="D188" i="124" s="1"/>
  <c r="G192" i="122"/>
  <c r="H192" i="122" s="1"/>
  <c r="D193" i="122" s="1"/>
  <c r="G188" i="124" l="1"/>
  <c r="H188" i="124" s="1"/>
  <c r="D189" i="124" s="1"/>
  <c r="G193" i="122"/>
  <c r="H193" i="122" s="1"/>
  <c r="D194" i="122" s="1"/>
  <c r="G189" i="124" l="1"/>
  <c r="H189" i="124" s="1"/>
  <c r="D190" i="124" s="1"/>
  <c r="G194" i="122"/>
  <c r="H194" i="122" s="1"/>
  <c r="D195" i="122" s="1"/>
  <c r="G190" i="124" l="1"/>
  <c r="H190" i="124" s="1"/>
  <c r="D191" i="124" s="1"/>
  <c r="G195" i="122"/>
  <c r="H195" i="122" s="1"/>
  <c r="D196" i="122" s="1"/>
  <c r="G191" i="124" l="1"/>
  <c r="H191" i="124" s="1"/>
  <c r="D192" i="124" s="1"/>
  <c r="G196" i="122"/>
  <c r="H196" i="122" s="1"/>
  <c r="D197" i="122" s="1"/>
  <c r="G192" i="124" l="1"/>
  <c r="H192" i="124" s="1"/>
  <c r="D193" i="124" s="1"/>
  <c r="G197" i="122"/>
  <c r="H197" i="122"/>
  <c r="D198" i="122" s="1"/>
  <c r="G193" i="124" l="1"/>
  <c r="H193" i="124" s="1"/>
  <c r="D194" i="124" s="1"/>
  <c r="G198" i="122"/>
  <c r="H198" i="122" s="1"/>
  <c r="D199" i="122" s="1"/>
  <c r="G194" i="124" l="1"/>
  <c r="H194" i="124" s="1"/>
  <c r="D195" i="124" s="1"/>
  <c r="G199" i="122"/>
  <c r="H199" i="122" s="1"/>
  <c r="D200" i="122" s="1"/>
  <c r="G195" i="124" l="1"/>
  <c r="H195" i="124" s="1"/>
  <c r="D196" i="124" s="1"/>
  <c r="G200" i="122"/>
  <c r="H200" i="122" s="1"/>
  <c r="D201" i="122" s="1"/>
  <c r="G196" i="124" l="1"/>
  <c r="H196" i="124" s="1"/>
  <c r="D197" i="124" s="1"/>
  <c r="G201" i="122"/>
  <c r="H201" i="122" s="1"/>
  <c r="D202" i="122" s="1"/>
  <c r="G197" i="124" l="1"/>
  <c r="H197" i="124" s="1"/>
  <c r="D198" i="124" s="1"/>
  <c r="G202" i="122"/>
  <c r="H202" i="122"/>
  <c r="D203" i="122" s="1"/>
  <c r="G198" i="124" l="1"/>
  <c r="H198" i="124" s="1"/>
  <c r="D199" i="124" s="1"/>
  <c r="G203" i="122"/>
  <c r="H203" i="122" s="1"/>
  <c r="D204" i="122" s="1"/>
  <c r="G199" i="124" l="1"/>
  <c r="H199" i="124" s="1"/>
  <c r="D200" i="124" s="1"/>
  <c r="G204" i="122"/>
  <c r="H204" i="122" s="1"/>
  <c r="D205" i="122" s="1"/>
  <c r="G200" i="124" l="1"/>
  <c r="H200" i="124" s="1"/>
  <c r="D201" i="124" s="1"/>
  <c r="G205" i="122"/>
  <c r="H205" i="122" s="1"/>
  <c r="D206" i="122" s="1"/>
  <c r="G201" i="124" l="1"/>
  <c r="H201" i="124" s="1"/>
  <c r="D202" i="124" s="1"/>
  <c r="G206" i="122"/>
  <c r="H206" i="122" s="1"/>
  <c r="D207" i="122" s="1"/>
  <c r="G202" i="124" l="1"/>
  <c r="H202" i="124" s="1"/>
  <c r="D203" i="124" s="1"/>
  <c r="G207" i="122"/>
  <c r="H207" i="122" s="1"/>
  <c r="D208" i="122" s="1"/>
  <c r="G203" i="124" l="1"/>
  <c r="H203" i="124" s="1"/>
  <c r="D204" i="124" s="1"/>
  <c r="G208" i="122"/>
  <c r="H208" i="122" s="1"/>
  <c r="D209" i="122" s="1"/>
  <c r="G204" i="124" l="1"/>
  <c r="H204" i="124" s="1"/>
  <c r="D205" i="124" s="1"/>
  <c r="G209" i="122"/>
  <c r="H209" i="122" s="1"/>
  <c r="D210" i="122" s="1"/>
  <c r="G205" i="124" l="1"/>
  <c r="H205" i="124" s="1"/>
  <c r="D206" i="124" s="1"/>
  <c r="G210" i="122"/>
  <c r="H210" i="122" s="1"/>
  <c r="D211" i="122" s="1"/>
  <c r="G206" i="124" l="1"/>
  <c r="H206" i="124" s="1"/>
  <c r="D207" i="124" s="1"/>
  <c r="G211" i="122"/>
  <c r="H211" i="122" s="1"/>
  <c r="D212" i="122" s="1"/>
  <c r="G207" i="124" l="1"/>
  <c r="H207" i="124" s="1"/>
  <c r="D208" i="124" s="1"/>
  <c r="G212" i="122"/>
  <c r="H212" i="122" s="1"/>
  <c r="D213" i="122" s="1"/>
  <c r="G208" i="124" l="1"/>
  <c r="H208" i="124" s="1"/>
  <c r="D209" i="124" s="1"/>
  <c r="G213" i="122"/>
  <c r="H213" i="122"/>
  <c r="D214" i="122" s="1"/>
  <c r="G209" i="124" l="1"/>
  <c r="H209" i="124" s="1"/>
  <c r="D210" i="124" s="1"/>
  <c r="G214" i="122"/>
  <c r="H214" i="122" s="1"/>
  <c r="D215" i="122" s="1"/>
  <c r="G210" i="124" l="1"/>
  <c r="H210" i="124" s="1"/>
  <c r="D211" i="124" s="1"/>
  <c r="G215" i="122"/>
  <c r="H215" i="122" s="1"/>
  <c r="D216" i="122" s="1"/>
  <c r="G211" i="124" l="1"/>
  <c r="H211" i="124" s="1"/>
  <c r="D212" i="124" s="1"/>
  <c r="G216" i="122"/>
  <c r="H216" i="122" s="1"/>
  <c r="D217" i="122" s="1"/>
  <c r="G212" i="124" l="1"/>
  <c r="H212" i="124" s="1"/>
  <c r="D213" i="124" s="1"/>
  <c r="G217" i="122"/>
  <c r="H217" i="122" s="1"/>
  <c r="D218" i="122" s="1"/>
  <c r="G213" i="124" l="1"/>
  <c r="H213" i="124" s="1"/>
  <c r="D214" i="124" s="1"/>
  <c r="G218" i="122"/>
  <c r="H218" i="122" s="1"/>
  <c r="D219" i="122" s="1"/>
  <c r="G214" i="124" l="1"/>
  <c r="H214" i="124" s="1"/>
  <c r="D215" i="124" s="1"/>
  <c r="G219" i="122"/>
  <c r="H219" i="122" s="1"/>
  <c r="D220" i="122" s="1"/>
  <c r="G215" i="124" l="1"/>
  <c r="H215" i="124" s="1"/>
  <c r="D216" i="124" s="1"/>
  <c r="G220" i="122"/>
  <c r="H220" i="122" s="1"/>
  <c r="D221" i="122" s="1"/>
  <c r="G216" i="124" l="1"/>
  <c r="H216" i="124" s="1"/>
  <c r="D217" i="124" s="1"/>
  <c r="G221" i="122"/>
  <c r="H221" i="122" s="1"/>
  <c r="D222" i="122" s="1"/>
  <c r="G217" i="124" l="1"/>
  <c r="H217" i="124" s="1"/>
  <c r="D218" i="124" s="1"/>
  <c r="G222" i="122"/>
  <c r="H222" i="122" s="1"/>
  <c r="D223" i="122" s="1"/>
  <c r="G218" i="124" l="1"/>
  <c r="H218" i="124" s="1"/>
  <c r="D219" i="124" s="1"/>
  <c r="G223" i="122"/>
  <c r="H223" i="122" s="1"/>
  <c r="D224" i="122" s="1"/>
  <c r="G219" i="124" l="1"/>
  <c r="H219" i="124" s="1"/>
  <c r="D220" i="124" s="1"/>
  <c r="G224" i="122"/>
  <c r="H224" i="122" s="1"/>
  <c r="D225" i="122" s="1"/>
  <c r="G220" i="124" l="1"/>
  <c r="H220" i="124" s="1"/>
  <c r="D221" i="124" s="1"/>
  <c r="G225" i="122"/>
  <c r="H225" i="122"/>
  <c r="D226" i="122" s="1"/>
  <c r="G221" i="124" l="1"/>
  <c r="H221" i="124" s="1"/>
  <c r="D222" i="124" s="1"/>
  <c r="G226" i="122"/>
  <c r="H226" i="122" s="1"/>
  <c r="D227" i="122" s="1"/>
  <c r="G222" i="124" l="1"/>
  <c r="H222" i="124" s="1"/>
  <c r="D223" i="124" s="1"/>
  <c r="G227" i="122"/>
  <c r="H227" i="122" s="1"/>
  <c r="D228" i="122" s="1"/>
  <c r="G223" i="124" l="1"/>
  <c r="H223" i="124" s="1"/>
  <c r="D224" i="124" s="1"/>
  <c r="G228" i="122"/>
  <c r="H228" i="122" s="1"/>
  <c r="D229" i="122" s="1"/>
  <c r="G224" i="124" l="1"/>
  <c r="H224" i="124" s="1"/>
  <c r="D225" i="124" s="1"/>
  <c r="G229" i="122"/>
  <c r="H229" i="122"/>
  <c r="D230" i="122" s="1"/>
  <c r="G225" i="124" l="1"/>
  <c r="H225" i="124" s="1"/>
  <c r="D226" i="124" s="1"/>
  <c r="G230" i="122"/>
  <c r="H230" i="122" s="1"/>
  <c r="D231" i="122" s="1"/>
  <c r="G226" i="124" l="1"/>
  <c r="H226" i="124" s="1"/>
  <c r="D227" i="124" s="1"/>
  <c r="G231" i="122"/>
  <c r="H231" i="122" s="1"/>
  <c r="D232" i="122" s="1"/>
  <c r="G227" i="124" l="1"/>
  <c r="H227" i="124" s="1"/>
  <c r="D228" i="124" s="1"/>
  <c r="G232" i="122"/>
  <c r="H232" i="122" s="1"/>
  <c r="D233" i="122" s="1"/>
  <c r="G228" i="124" l="1"/>
  <c r="H228" i="124" s="1"/>
  <c r="D229" i="124" s="1"/>
  <c r="G233" i="122"/>
  <c r="H233" i="122" s="1"/>
  <c r="D234" i="122" s="1"/>
  <c r="G229" i="124" l="1"/>
  <c r="H229" i="124" s="1"/>
  <c r="D230" i="124" s="1"/>
  <c r="G234" i="122"/>
  <c r="H234" i="122" s="1"/>
  <c r="D235" i="122" s="1"/>
  <c r="G230" i="124" l="1"/>
  <c r="H230" i="124" s="1"/>
  <c r="D231" i="124" s="1"/>
  <c r="G235" i="122"/>
  <c r="H235" i="122" s="1"/>
  <c r="D236" i="122" s="1"/>
  <c r="G231" i="124" l="1"/>
  <c r="H231" i="124" s="1"/>
  <c r="D232" i="124" s="1"/>
  <c r="G236" i="122"/>
  <c r="H236" i="122" s="1"/>
  <c r="D237" i="122" s="1"/>
  <c r="G232" i="124" l="1"/>
  <c r="H232" i="124" s="1"/>
  <c r="D233" i="124" s="1"/>
  <c r="G237" i="122"/>
  <c r="H237" i="122"/>
  <c r="D238" i="122" s="1"/>
  <c r="G233" i="124" l="1"/>
  <c r="H233" i="124" s="1"/>
  <c r="D234" i="124" s="1"/>
  <c r="G238" i="122"/>
  <c r="H238" i="122" s="1"/>
  <c r="D239" i="122" s="1"/>
  <c r="G234" i="124" l="1"/>
  <c r="H234" i="124" s="1"/>
  <c r="D235" i="124" s="1"/>
  <c r="G239" i="122"/>
  <c r="H239" i="122" s="1"/>
  <c r="D240" i="122" s="1"/>
  <c r="G235" i="124" l="1"/>
  <c r="H235" i="124" s="1"/>
  <c r="D236" i="124" s="1"/>
  <c r="G240" i="122"/>
  <c r="H240" i="122" s="1"/>
  <c r="D241" i="122" s="1"/>
  <c r="G236" i="124" l="1"/>
  <c r="H236" i="124" s="1"/>
  <c r="D237" i="124" s="1"/>
  <c r="G241" i="122"/>
  <c r="H241" i="122"/>
  <c r="D242" i="122" s="1"/>
  <c r="G237" i="124" l="1"/>
  <c r="H237" i="124" s="1"/>
  <c r="D238" i="124" s="1"/>
  <c r="G242" i="122"/>
  <c r="H242" i="122"/>
  <c r="D243" i="122" s="1"/>
  <c r="G238" i="124" l="1"/>
  <c r="H238" i="124" s="1"/>
  <c r="D239" i="124" s="1"/>
  <c r="G243" i="122"/>
  <c r="H243" i="122" s="1"/>
  <c r="D244" i="122" s="1"/>
  <c r="G239" i="124" l="1"/>
  <c r="H239" i="124" s="1"/>
  <c r="D240" i="124" s="1"/>
  <c r="G244" i="122"/>
  <c r="H244" i="122" s="1"/>
  <c r="D245" i="122" s="1"/>
  <c r="G240" i="124" l="1"/>
  <c r="H240" i="124" s="1"/>
  <c r="D241" i="124" s="1"/>
  <c r="G245" i="122"/>
  <c r="H245" i="122" s="1"/>
  <c r="D246" i="122" s="1"/>
  <c r="G241" i="124" l="1"/>
  <c r="H241" i="124" s="1"/>
  <c r="D242" i="124" s="1"/>
  <c r="G246" i="122"/>
  <c r="H246" i="122" s="1"/>
  <c r="D247" i="122" s="1"/>
  <c r="G242" i="124" l="1"/>
  <c r="H242" i="124" s="1"/>
  <c r="D243" i="124" s="1"/>
  <c r="G247" i="122"/>
  <c r="H247" i="122" s="1"/>
  <c r="D248" i="122" s="1"/>
  <c r="G243" i="124" l="1"/>
  <c r="H243" i="124" s="1"/>
  <c r="D244" i="124" s="1"/>
  <c r="G248" i="122"/>
  <c r="H248" i="122" s="1"/>
  <c r="D249" i="122" s="1"/>
  <c r="G244" i="124" l="1"/>
  <c r="H244" i="124" s="1"/>
  <c r="D245" i="124" s="1"/>
  <c r="G249" i="122"/>
  <c r="H249" i="122" s="1"/>
  <c r="D250" i="122" s="1"/>
  <c r="G245" i="124" l="1"/>
  <c r="H245" i="124" s="1"/>
  <c r="D246" i="124" s="1"/>
  <c r="G250" i="122"/>
  <c r="H250" i="122" s="1"/>
  <c r="D251" i="122" s="1"/>
  <c r="G246" i="124" l="1"/>
  <c r="H246" i="124" s="1"/>
  <c r="D247" i="124" s="1"/>
  <c r="G251" i="122"/>
  <c r="H251" i="122" s="1"/>
  <c r="D252" i="122" s="1"/>
  <c r="G247" i="124" l="1"/>
  <c r="H247" i="124" s="1"/>
  <c r="D248" i="124" s="1"/>
  <c r="G252" i="122"/>
  <c r="H252" i="122" s="1"/>
  <c r="D253" i="122" s="1"/>
  <c r="G248" i="124" l="1"/>
  <c r="H248" i="124" s="1"/>
  <c r="D249" i="124" s="1"/>
  <c r="G253" i="122"/>
  <c r="H253" i="122"/>
  <c r="D254" i="122" s="1"/>
  <c r="G249" i="124" l="1"/>
  <c r="H249" i="124" s="1"/>
  <c r="D250" i="124" s="1"/>
  <c r="G254" i="122"/>
  <c r="H254" i="122" s="1"/>
  <c r="D255" i="122" s="1"/>
  <c r="G250" i="124" l="1"/>
  <c r="H250" i="124" s="1"/>
  <c r="D251" i="124" s="1"/>
  <c r="G255" i="122"/>
  <c r="H255" i="122" s="1"/>
  <c r="D256" i="122" s="1"/>
  <c r="G251" i="124" l="1"/>
  <c r="H251" i="124" s="1"/>
  <c r="D252" i="124" s="1"/>
  <c r="G256" i="122"/>
  <c r="H256" i="122" s="1"/>
  <c r="D257" i="122" s="1"/>
  <c r="G252" i="124" l="1"/>
  <c r="H252" i="124" s="1"/>
  <c r="D253" i="124" s="1"/>
  <c r="G257" i="122"/>
  <c r="H257" i="122" s="1"/>
  <c r="D258" i="122" s="1"/>
  <c r="G253" i="124" l="1"/>
  <c r="H253" i="124" s="1"/>
  <c r="D254" i="124" s="1"/>
  <c r="G258" i="122"/>
  <c r="H258" i="122" s="1"/>
  <c r="D259" i="122" s="1"/>
  <c r="G254" i="124" l="1"/>
  <c r="H254" i="124" s="1"/>
  <c r="D255" i="124" s="1"/>
  <c r="G259" i="122"/>
  <c r="H259" i="122" s="1"/>
  <c r="D260" i="122" s="1"/>
  <c r="G255" i="124" l="1"/>
  <c r="H255" i="124" s="1"/>
  <c r="D256" i="124" s="1"/>
  <c r="G260" i="122"/>
  <c r="H260" i="122" s="1"/>
  <c r="D261" i="122" s="1"/>
  <c r="G256" i="124" l="1"/>
  <c r="H256" i="124" s="1"/>
  <c r="D257" i="124" s="1"/>
  <c r="G261" i="122"/>
  <c r="H261" i="122" s="1"/>
  <c r="D262" i="122" s="1"/>
  <c r="G257" i="124" l="1"/>
  <c r="H257" i="124" s="1"/>
  <c r="D258" i="124" s="1"/>
  <c r="G262" i="122"/>
  <c r="H262" i="122" s="1"/>
  <c r="D263" i="122" s="1"/>
  <c r="G258" i="124" l="1"/>
  <c r="H258" i="124" s="1"/>
  <c r="D259" i="124" s="1"/>
  <c r="G263" i="122"/>
  <c r="H263" i="122" s="1"/>
  <c r="D264" i="122" s="1"/>
  <c r="G259" i="124" l="1"/>
  <c r="H259" i="124" s="1"/>
  <c r="D260" i="124" s="1"/>
  <c r="G264" i="122"/>
  <c r="H264" i="122" s="1"/>
  <c r="D265" i="122" s="1"/>
  <c r="G260" i="124" l="1"/>
  <c r="H260" i="124" s="1"/>
  <c r="D261" i="124" s="1"/>
  <c r="G265" i="122"/>
  <c r="H265" i="122"/>
  <c r="D266" i="122" s="1"/>
  <c r="G261" i="124" l="1"/>
  <c r="H261" i="124" s="1"/>
  <c r="D262" i="124" s="1"/>
  <c r="G266" i="122"/>
  <c r="H266" i="122" s="1"/>
  <c r="D267" i="122" s="1"/>
  <c r="G262" i="124" l="1"/>
  <c r="H262" i="124" s="1"/>
  <c r="D263" i="124" s="1"/>
  <c r="G267" i="122"/>
  <c r="H267" i="122" s="1"/>
  <c r="D268" i="122" s="1"/>
  <c r="G263" i="124" l="1"/>
  <c r="H263" i="124" s="1"/>
  <c r="D264" i="124" s="1"/>
  <c r="G268" i="122"/>
  <c r="H268" i="122" s="1"/>
  <c r="D269" i="122" s="1"/>
  <c r="G264" i="124" l="1"/>
  <c r="H264" i="124" s="1"/>
  <c r="D265" i="124" s="1"/>
  <c r="G269" i="122"/>
  <c r="H269" i="122" s="1"/>
  <c r="D270" i="122" s="1"/>
  <c r="G265" i="124" l="1"/>
  <c r="H265" i="124" s="1"/>
  <c r="D266" i="124" s="1"/>
  <c r="G270" i="122"/>
  <c r="H270" i="122" s="1"/>
  <c r="D271" i="122" s="1"/>
  <c r="G266" i="124" l="1"/>
  <c r="H266" i="124" s="1"/>
  <c r="D267" i="124" s="1"/>
  <c r="G271" i="122"/>
  <c r="H271" i="122" s="1"/>
  <c r="D272" i="122" s="1"/>
  <c r="G267" i="124" l="1"/>
  <c r="H267" i="124" s="1"/>
  <c r="D268" i="124" s="1"/>
  <c r="G272" i="122"/>
  <c r="H272" i="122" s="1"/>
  <c r="D273" i="122" s="1"/>
  <c r="G268" i="124" l="1"/>
  <c r="H268" i="124" s="1"/>
  <c r="D269" i="124" s="1"/>
  <c r="G273" i="122"/>
  <c r="H273" i="122" s="1"/>
  <c r="D274" i="122" s="1"/>
  <c r="G269" i="124" l="1"/>
  <c r="H269" i="124" s="1"/>
  <c r="D270" i="124" s="1"/>
  <c r="G274" i="122"/>
  <c r="H274" i="122" s="1"/>
  <c r="D275" i="122" s="1"/>
  <c r="G270" i="124" l="1"/>
  <c r="H270" i="124" s="1"/>
  <c r="D271" i="124" s="1"/>
  <c r="G275" i="122"/>
  <c r="H275" i="122" s="1"/>
  <c r="D276" i="122" s="1"/>
  <c r="G271" i="124" l="1"/>
  <c r="H271" i="124" s="1"/>
  <c r="D272" i="124" s="1"/>
  <c r="G276" i="122"/>
  <c r="H276" i="122" s="1"/>
  <c r="D277" i="122" s="1"/>
  <c r="G272" i="124" l="1"/>
  <c r="H272" i="124" s="1"/>
  <c r="D273" i="124" s="1"/>
  <c r="G277" i="122"/>
  <c r="H277" i="122" s="1"/>
  <c r="D278" i="122" s="1"/>
  <c r="G273" i="124" l="1"/>
  <c r="H273" i="124" s="1"/>
  <c r="D274" i="124" s="1"/>
  <c r="G278" i="122"/>
  <c r="H278" i="122" s="1"/>
  <c r="D279" i="122" s="1"/>
  <c r="G274" i="124" l="1"/>
  <c r="H274" i="124" s="1"/>
  <c r="D275" i="124" s="1"/>
  <c r="G279" i="122"/>
  <c r="H279" i="122" s="1"/>
  <c r="D280" i="122" s="1"/>
  <c r="G275" i="124" l="1"/>
  <c r="H275" i="124" s="1"/>
  <c r="D276" i="124" s="1"/>
  <c r="G280" i="122"/>
  <c r="H280" i="122" s="1"/>
  <c r="D281" i="122" s="1"/>
  <c r="G276" i="124" l="1"/>
  <c r="H276" i="124" s="1"/>
  <c r="D277" i="124" s="1"/>
  <c r="G281" i="122"/>
  <c r="H281" i="122"/>
  <c r="D282" i="122" s="1"/>
  <c r="G277" i="124" l="1"/>
  <c r="H277" i="124" s="1"/>
  <c r="D278" i="124" s="1"/>
  <c r="G282" i="122"/>
  <c r="H282" i="122" s="1"/>
  <c r="D283" i="122" s="1"/>
  <c r="G278" i="124" l="1"/>
  <c r="H278" i="124" s="1"/>
  <c r="D279" i="124" s="1"/>
  <c r="G283" i="122"/>
  <c r="H283" i="122"/>
  <c r="D284" i="122" s="1"/>
  <c r="G279" i="124" l="1"/>
  <c r="H279" i="124" s="1"/>
  <c r="D280" i="124" s="1"/>
  <c r="G284" i="122"/>
  <c r="H284" i="122" s="1"/>
  <c r="D285" i="122" s="1"/>
  <c r="G280" i="124" l="1"/>
  <c r="H280" i="124" s="1"/>
  <c r="D281" i="124" s="1"/>
  <c r="G285" i="122"/>
  <c r="H285" i="122"/>
  <c r="D286" i="122" s="1"/>
  <c r="G281" i="124" l="1"/>
  <c r="H281" i="124" s="1"/>
  <c r="D282" i="124" s="1"/>
  <c r="G286" i="122"/>
  <c r="H286" i="122" s="1"/>
  <c r="D287" i="122" s="1"/>
  <c r="G282" i="124" l="1"/>
  <c r="H282" i="124" s="1"/>
  <c r="D283" i="124" s="1"/>
  <c r="G287" i="122"/>
  <c r="H287" i="122" s="1"/>
  <c r="D288" i="122" s="1"/>
  <c r="G283" i="124" l="1"/>
  <c r="H283" i="124" s="1"/>
  <c r="D284" i="124" s="1"/>
  <c r="G288" i="122"/>
  <c r="H288" i="122" s="1"/>
  <c r="D289" i="122" s="1"/>
  <c r="G284" i="124" l="1"/>
  <c r="H284" i="124" s="1"/>
  <c r="D285" i="124" s="1"/>
  <c r="G289" i="122"/>
  <c r="H289" i="122"/>
  <c r="D290" i="122" s="1"/>
  <c r="G285" i="124" l="1"/>
  <c r="H285" i="124" s="1"/>
  <c r="D286" i="124" s="1"/>
  <c r="G290" i="122"/>
  <c r="H290" i="122"/>
  <c r="D291" i="122" s="1"/>
  <c r="G286" i="124" l="1"/>
  <c r="H286" i="124" s="1"/>
  <c r="D287" i="124" s="1"/>
  <c r="G291" i="122"/>
  <c r="H291" i="122" s="1"/>
  <c r="D292" i="122" s="1"/>
  <c r="G287" i="124" l="1"/>
  <c r="H287" i="124" s="1"/>
  <c r="D288" i="124" s="1"/>
  <c r="G292" i="122"/>
  <c r="H292" i="122" s="1"/>
  <c r="D293" i="122" s="1"/>
  <c r="G288" i="124" l="1"/>
  <c r="H288" i="124" s="1"/>
  <c r="D289" i="124" s="1"/>
  <c r="G293" i="122"/>
  <c r="H293" i="122" s="1"/>
  <c r="D294" i="122" s="1"/>
  <c r="G289" i="124" l="1"/>
  <c r="H289" i="124" s="1"/>
  <c r="D290" i="124" s="1"/>
  <c r="G294" i="122"/>
  <c r="H294" i="122" s="1"/>
  <c r="D295" i="122" s="1"/>
  <c r="G290" i="124" l="1"/>
  <c r="H290" i="124" s="1"/>
  <c r="D291" i="124" s="1"/>
  <c r="G295" i="122"/>
  <c r="H295" i="122" s="1"/>
  <c r="D296" i="122" s="1"/>
  <c r="G291" i="124" l="1"/>
  <c r="H291" i="124" s="1"/>
  <c r="D292" i="124" s="1"/>
  <c r="G296" i="122"/>
  <c r="H296" i="122" s="1"/>
  <c r="D297" i="122" s="1"/>
  <c r="G292" i="124" l="1"/>
  <c r="H292" i="124" s="1"/>
  <c r="D293" i="124" s="1"/>
  <c r="G297" i="122"/>
  <c r="H297" i="122" s="1"/>
  <c r="D298" i="122" s="1"/>
  <c r="G293" i="124" l="1"/>
  <c r="H293" i="124" s="1"/>
  <c r="D294" i="124" s="1"/>
  <c r="G298" i="122"/>
  <c r="H298" i="122" s="1"/>
  <c r="D299" i="122" s="1"/>
  <c r="G294" i="124" l="1"/>
  <c r="H294" i="124" s="1"/>
  <c r="D295" i="124" s="1"/>
  <c r="G299" i="122"/>
  <c r="H299" i="122" s="1"/>
  <c r="D300" i="122" s="1"/>
  <c r="G295" i="124" l="1"/>
  <c r="H295" i="124" s="1"/>
  <c r="D296" i="124" s="1"/>
  <c r="G300" i="122"/>
  <c r="H300" i="122" s="1"/>
  <c r="D301" i="122" s="1"/>
  <c r="G296" i="124" l="1"/>
  <c r="H296" i="124" s="1"/>
  <c r="D297" i="124" s="1"/>
  <c r="G301" i="122"/>
  <c r="H301" i="122"/>
  <c r="D302" i="122" s="1"/>
  <c r="G297" i="124" l="1"/>
  <c r="H297" i="124" s="1"/>
  <c r="D298" i="124" s="1"/>
  <c r="G302" i="122"/>
  <c r="H302" i="122" s="1"/>
  <c r="D303" i="122" s="1"/>
  <c r="G298" i="124" l="1"/>
  <c r="H298" i="124" s="1"/>
  <c r="D299" i="124" s="1"/>
  <c r="G303" i="122"/>
  <c r="H303" i="122" s="1"/>
  <c r="D304" i="122" s="1"/>
  <c r="G299" i="124" l="1"/>
  <c r="H299" i="124" s="1"/>
  <c r="D300" i="124" s="1"/>
  <c r="G304" i="122"/>
  <c r="H304" i="122" s="1"/>
  <c r="D305" i="122" s="1"/>
  <c r="G300" i="124" l="1"/>
  <c r="H300" i="124" s="1"/>
  <c r="D301" i="124" s="1"/>
  <c r="G305" i="122"/>
  <c r="G309" i="122" s="1"/>
  <c r="H309" i="122" s="1"/>
  <c r="G301" i="124" l="1"/>
  <c r="H301" i="124" s="1"/>
  <c r="D302" i="124" s="1"/>
  <c r="H305" i="122"/>
  <c r="G302" i="124" l="1"/>
  <c r="H302" i="124" s="1"/>
  <c r="D303" i="124" s="1"/>
  <c r="H18" i="115"/>
  <c r="N29" i="115" s="1"/>
  <c r="G303" i="124" l="1"/>
  <c r="H303" i="124" s="1"/>
  <c r="D304" i="124" s="1"/>
  <c r="J29" i="115"/>
  <c r="J31" i="115"/>
  <c r="J30" i="115"/>
  <c r="G304" i="124" l="1"/>
  <c r="H304" i="124" s="1"/>
  <c r="D305" i="124" s="1"/>
  <c r="C7" i="116"/>
  <c r="C8" i="116"/>
  <c r="C9" i="116"/>
  <c r="C10" i="116"/>
  <c r="C11" i="116"/>
  <c r="C12" i="116"/>
  <c r="C13" i="116"/>
  <c r="C14" i="116"/>
  <c r="C15" i="116"/>
  <c r="C16" i="116"/>
  <c r="C17" i="116"/>
  <c r="C18" i="116"/>
  <c r="C19" i="116"/>
  <c r="C20" i="116"/>
  <c r="C21" i="116"/>
  <c r="C22" i="116"/>
  <c r="C23" i="116"/>
  <c r="C24" i="116"/>
  <c r="C25" i="116"/>
  <c r="C26" i="116"/>
  <c r="C27" i="116"/>
  <c r="C28" i="116"/>
  <c r="C29" i="116"/>
  <c r="C30" i="116"/>
  <c r="C31" i="116"/>
  <c r="C32" i="116"/>
  <c r="C33" i="116"/>
  <c r="C34" i="116"/>
  <c r="C35" i="116"/>
  <c r="C36" i="116"/>
  <c r="C37" i="116"/>
  <c r="C38" i="116"/>
  <c r="C39" i="116"/>
  <c r="C40" i="116"/>
  <c r="C41" i="116"/>
  <c r="C42" i="116"/>
  <c r="C43" i="116"/>
  <c r="C44" i="116"/>
  <c r="C45" i="116"/>
  <c r="C46" i="116"/>
  <c r="C47" i="116"/>
  <c r="C48" i="116"/>
  <c r="C49" i="116"/>
  <c r="C50" i="116"/>
  <c r="C51" i="116"/>
  <c r="C52" i="116"/>
  <c r="C53" i="116"/>
  <c r="C54" i="116"/>
  <c r="C55" i="116"/>
  <c r="C56" i="116"/>
  <c r="C57" i="116"/>
  <c r="C58" i="116"/>
  <c r="C59" i="116"/>
  <c r="C60" i="116"/>
  <c r="C61" i="116"/>
  <c r="C62" i="116"/>
  <c r="C63" i="116"/>
  <c r="C64" i="116"/>
  <c r="C65" i="116"/>
  <c r="C66" i="116"/>
  <c r="C67" i="116"/>
  <c r="C68" i="116"/>
  <c r="C69" i="116"/>
  <c r="C70" i="116"/>
  <c r="C71" i="116"/>
  <c r="C72" i="116"/>
  <c r="C73" i="116"/>
  <c r="C74" i="116"/>
  <c r="C75" i="116"/>
  <c r="C76" i="116"/>
  <c r="C77" i="116"/>
  <c r="C78" i="116"/>
  <c r="C79" i="116"/>
  <c r="C80" i="116"/>
  <c r="C81" i="116"/>
  <c r="C82" i="116"/>
  <c r="C83" i="116"/>
  <c r="C84" i="116"/>
  <c r="C85" i="116"/>
  <c r="C86" i="116"/>
  <c r="C87" i="116"/>
  <c r="C88" i="116"/>
  <c r="C89" i="116"/>
  <c r="C90" i="116"/>
  <c r="C91" i="116"/>
  <c r="C92" i="116"/>
  <c r="C93" i="116"/>
  <c r="C94" i="116"/>
  <c r="C95" i="116"/>
  <c r="C96" i="116"/>
  <c r="C97" i="116"/>
  <c r="C98" i="116"/>
  <c r="C99" i="116"/>
  <c r="C100" i="116"/>
  <c r="C101" i="116"/>
  <c r="C102" i="116"/>
  <c r="C103" i="116"/>
  <c r="C104" i="116"/>
  <c r="C105" i="116"/>
  <c r="C106" i="116"/>
  <c r="C107" i="116"/>
  <c r="C108" i="116"/>
  <c r="C109" i="116"/>
  <c r="C110" i="116"/>
  <c r="C111" i="116"/>
  <c r="C112" i="116"/>
  <c r="C113" i="116"/>
  <c r="C114" i="116"/>
  <c r="C115" i="116"/>
  <c r="C116" i="116"/>
  <c r="C117" i="116"/>
  <c r="C118" i="116"/>
  <c r="C119" i="116"/>
  <c r="C120" i="116"/>
  <c r="C121" i="116"/>
  <c r="C122" i="116"/>
  <c r="C123" i="116"/>
  <c r="C124" i="116"/>
  <c r="C125" i="116"/>
  <c r="C126" i="116"/>
  <c r="C127" i="116"/>
  <c r="C128" i="116"/>
  <c r="C129" i="116"/>
  <c r="C130" i="116"/>
  <c r="C131" i="116"/>
  <c r="C132" i="116"/>
  <c r="C133" i="116"/>
  <c r="C134" i="116"/>
  <c r="C135" i="116"/>
  <c r="C136" i="116"/>
  <c r="C137" i="116"/>
  <c r="C138" i="116"/>
  <c r="C139" i="116"/>
  <c r="C140" i="116"/>
  <c r="C141" i="116"/>
  <c r="C142" i="116"/>
  <c r="C143" i="116"/>
  <c r="C144" i="116"/>
  <c r="C145" i="116"/>
  <c r="C146" i="116"/>
  <c r="C147" i="116"/>
  <c r="C148" i="116"/>
  <c r="C149" i="116"/>
  <c r="C150" i="116"/>
  <c r="C151" i="116"/>
  <c r="C152" i="116"/>
  <c r="C153" i="116"/>
  <c r="C154" i="116"/>
  <c r="C155" i="116"/>
  <c r="C156" i="116"/>
  <c r="C157" i="116"/>
  <c r="C158" i="116"/>
  <c r="C159" i="116"/>
  <c r="C160" i="116"/>
  <c r="C161" i="116"/>
  <c r="C162" i="116"/>
  <c r="C163" i="116"/>
  <c r="C164" i="116"/>
  <c r="C165" i="116"/>
  <c r="C166" i="116"/>
  <c r="C167" i="116"/>
  <c r="C168" i="116"/>
  <c r="C169" i="116"/>
  <c r="C170" i="116"/>
  <c r="C171" i="116"/>
  <c r="C172" i="116"/>
  <c r="C173" i="116"/>
  <c r="C174" i="116"/>
  <c r="C175" i="116"/>
  <c r="C176" i="116"/>
  <c r="C177" i="116"/>
  <c r="C178" i="116"/>
  <c r="C179" i="116"/>
  <c r="C180" i="116"/>
  <c r="C181" i="116"/>
  <c r="C182" i="116"/>
  <c r="C183" i="116"/>
  <c r="C184" i="116"/>
  <c r="C185" i="116"/>
  <c r="C186" i="116"/>
  <c r="C187" i="116"/>
  <c r="C188" i="116"/>
  <c r="C189" i="116"/>
  <c r="C190" i="116"/>
  <c r="C191" i="116"/>
  <c r="C192" i="116"/>
  <c r="C193" i="116"/>
  <c r="C194" i="116"/>
  <c r="C195" i="116"/>
  <c r="C196" i="116"/>
  <c r="C197" i="116"/>
  <c r="C198" i="116"/>
  <c r="C199" i="116"/>
  <c r="C200" i="116"/>
  <c r="C201" i="116"/>
  <c r="C202" i="116"/>
  <c r="C203" i="116"/>
  <c r="C204" i="116"/>
  <c r="C205" i="116"/>
  <c r="C206" i="116"/>
  <c r="C207" i="116"/>
  <c r="C208" i="116"/>
  <c r="C209" i="116"/>
  <c r="C210" i="116"/>
  <c r="C211" i="116"/>
  <c r="C212" i="116"/>
  <c r="C213" i="116"/>
  <c r="C214" i="116"/>
  <c r="C215" i="116"/>
  <c r="C216" i="116"/>
  <c r="C217" i="116"/>
  <c r="C218" i="116"/>
  <c r="C219" i="116"/>
  <c r="C220" i="116"/>
  <c r="C221" i="116"/>
  <c r="C222" i="116"/>
  <c r="C223" i="116"/>
  <c r="C224" i="116"/>
  <c r="C225" i="116"/>
  <c r="C226" i="116"/>
  <c r="C227" i="116"/>
  <c r="C228" i="116"/>
  <c r="C229" i="116"/>
  <c r="C230" i="116"/>
  <c r="C231" i="116"/>
  <c r="C232" i="116"/>
  <c r="C233" i="116"/>
  <c r="C234" i="116"/>
  <c r="C235" i="116"/>
  <c r="C236" i="116"/>
  <c r="C237" i="116"/>
  <c r="C238" i="116"/>
  <c r="C239" i="116"/>
  <c r="C240" i="116"/>
  <c r="C241" i="116"/>
  <c r="C242" i="116"/>
  <c r="C243" i="116"/>
  <c r="C244" i="116"/>
  <c r="C245" i="116"/>
  <c r="C246" i="116"/>
  <c r="C247" i="116"/>
  <c r="C248" i="116"/>
  <c r="C249" i="116"/>
  <c r="C250" i="116"/>
  <c r="C251" i="116"/>
  <c r="C252" i="116"/>
  <c r="C253" i="116"/>
  <c r="C254" i="116"/>
  <c r="C255" i="116"/>
  <c r="C256" i="116"/>
  <c r="C257" i="116"/>
  <c r="C258" i="116"/>
  <c r="C259" i="116"/>
  <c r="C260" i="116"/>
  <c r="C261" i="116"/>
  <c r="C262" i="116"/>
  <c r="C263" i="116"/>
  <c r="C264" i="116"/>
  <c r="C265" i="116"/>
  <c r="C266" i="116"/>
  <c r="C267" i="116"/>
  <c r="C268" i="116"/>
  <c r="C269" i="116"/>
  <c r="C270" i="116"/>
  <c r="C271" i="116"/>
  <c r="C272" i="116"/>
  <c r="C273" i="116"/>
  <c r="C274" i="116"/>
  <c r="C275" i="116"/>
  <c r="C276" i="116"/>
  <c r="C277" i="116"/>
  <c r="C278" i="116"/>
  <c r="C279" i="116"/>
  <c r="C280" i="116"/>
  <c r="C281" i="116"/>
  <c r="C282" i="116"/>
  <c r="C283" i="116"/>
  <c r="C284" i="116"/>
  <c r="C285" i="116"/>
  <c r="C286" i="116"/>
  <c r="C287" i="116"/>
  <c r="C288" i="116"/>
  <c r="C289" i="116"/>
  <c r="C290" i="116"/>
  <c r="C291" i="116"/>
  <c r="C292" i="116"/>
  <c r="C293" i="116"/>
  <c r="C294" i="116"/>
  <c r="C295" i="116"/>
  <c r="C296" i="116"/>
  <c r="C297" i="116"/>
  <c r="C298" i="116"/>
  <c r="C299" i="116"/>
  <c r="C300" i="116"/>
  <c r="C301" i="116"/>
  <c r="C302" i="116"/>
  <c r="C303" i="116"/>
  <c r="C304" i="116"/>
  <c r="C305" i="116"/>
  <c r="C6" i="116"/>
  <c r="G305" i="124" l="1"/>
  <c r="G309" i="124" s="1"/>
  <c r="H309" i="124" s="1"/>
  <c r="E7" i="116"/>
  <c r="E8" i="116"/>
  <c r="E9" i="116"/>
  <c r="E10" i="116"/>
  <c r="E11" i="116"/>
  <c r="E12" i="116"/>
  <c r="E13" i="116"/>
  <c r="E14" i="116"/>
  <c r="E15" i="116"/>
  <c r="E16" i="116"/>
  <c r="E17" i="116"/>
  <c r="E18" i="116"/>
  <c r="E19" i="116"/>
  <c r="E20" i="116"/>
  <c r="E21" i="116"/>
  <c r="E22" i="116"/>
  <c r="E23" i="116"/>
  <c r="E24" i="116"/>
  <c r="E25" i="116"/>
  <c r="E26" i="116"/>
  <c r="E27" i="116"/>
  <c r="E28" i="116"/>
  <c r="E29" i="116"/>
  <c r="E30" i="116"/>
  <c r="E31" i="116"/>
  <c r="E32" i="116"/>
  <c r="E33" i="116"/>
  <c r="E34" i="116"/>
  <c r="E35" i="116"/>
  <c r="E36" i="116"/>
  <c r="E37" i="116"/>
  <c r="E38" i="116"/>
  <c r="E39" i="116"/>
  <c r="E40" i="116"/>
  <c r="E41" i="116"/>
  <c r="E42" i="116"/>
  <c r="E43" i="116"/>
  <c r="E44" i="116"/>
  <c r="E45" i="116"/>
  <c r="E46" i="116"/>
  <c r="E47" i="116"/>
  <c r="E48" i="116"/>
  <c r="E49" i="116"/>
  <c r="E50" i="116"/>
  <c r="E51" i="116"/>
  <c r="E52" i="116"/>
  <c r="E53" i="116"/>
  <c r="E54" i="116"/>
  <c r="E55" i="116"/>
  <c r="E56" i="116"/>
  <c r="E57" i="116"/>
  <c r="E58" i="116"/>
  <c r="E59" i="116"/>
  <c r="E60" i="116"/>
  <c r="E61" i="116"/>
  <c r="E62" i="116"/>
  <c r="E63" i="116"/>
  <c r="E64" i="116"/>
  <c r="E65" i="116"/>
  <c r="E66" i="116"/>
  <c r="E67" i="116"/>
  <c r="E68" i="116"/>
  <c r="E69" i="116"/>
  <c r="E70" i="116"/>
  <c r="E71" i="116"/>
  <c r="E72" i="116"/>
  <c r="E73" i="116"/>
  <c r="E74" i="116"/>
  <c r="E75" i="116"/>
  <c r="E76" i="116"/>
  <c r="E77" i="116"/>
  <c r="E78" i="116"/>
  <c r="E79" i="116"/>
  <c r="E80" i="116"/>
  <c r="E81" i="116"/>
  <c r="E82" i="116"/>
  <c r="E83" i="116"/>
  <c r="E84" i="116"/>
  <c r="E85" i="116"/>
  <c r="E86" i="116"/>
  <c r="E87" i="116"/>
  <c r="E88" i="116"/>
  <c r="E89" i="116"/>
  <c r="E90" i="116"/>
  <c r="E91" i="116"/>
  <c r="E92" i="116"/>
  <c r="E93" i="116"/>
  <c r="E94" i="116"/>
  <c r="E95" i="116"/>
  <c r="E96" i="116"/>
  <c r="E97" i="116"/>
  <c r="E98" i="116"/>
  <c r="E99" i="116"/>
  <c r="E100" i="116"/>
  <c r="E101" i="116"/>
  <c r="E102" i="116"/>
  <c r="E103" i="116"/>
  <c r="E104" i="116"/>
  <c r="E105" i="116"/>
  <c r="E106" i="116"/>
  <c r="E107" i="116"/>
  <c r="E108" i="116"/>
  <c r="E109" i="116"/>
  <c r="E110" i="116"/>
  <c r="E111" i="116"/>
  <c r="E112" i="116"/>
  <c r="E113" i="116"/>
  <c r="E114" i="116"/>
  <c r="E115" i="116"/>
  <c r="E116" i="116"/>
  <c r="E117" i="116"/>
  <c r="E118" i="116"/>
  <c r="E119" i="116"/>
  <c r="E120" i="116"/>
  <c r="E121" i="116"/>
  <c r="E122" i="116"/>
  <c r="E123" i="116"/>
  <c r="E124" i="116"/>
  <c r="E125" i="116"/>
  <c r="E126" i="116"/>
  <c r="E127" i="116"/>
  <c r="E128" i="116"/>
  <c r="E129" i="116"/>
  <c r="E130" i="116"/>
  <c r="E131" i="116"/>
  <c r="E132" i="116"/>
  <c r="E133" i="116"/>
  <c r="E134" i="116"/>
  <c r="E135" i="116"/>
  <c r="E136" i="116"/>
  <c r="E137" i="116"/>
  <c r="E138" i="116"/>
  <c r="E139" i="116"/>
  <c r="E140" i="116"/>
  <c r="E141" i="116"/>
  <c r="E142" i="116"/>
  <c r="E143" i="116"/>
  <c r="E144" i="116"/>
  <c r="E145" i="116"/>
  <c r="E146" i="116"/>
  <c r="E147" i="116"/>
  <c r="E148" i="116"/>
  <c r="E149" i="116"/>
  <c r="E150" i="116"/>
  <c r="E151" i="116"/>
  <c r="E152" i="116"/>
  <c r="E153" i="116"/>
  <c r="E154" i="116"/>
  <c r="E155" i="116"/>
  <c r="E156" i="116"/>
  <c r="E157" i="116"/>
  <c r="E158" i="116"/>
  <c r="E159" i="116"/>
  <c r="E160" i="116"/>
  <c r="E161" i="116"/>
  <c r="E162" i="116"/>
  <c r="E163" i="116"/>
  <c r="E164" i="116"/>
  <c r="E165" i="116"/>
  <c r="E166" i="116"/>
  <c r="E167" i="116"/>
  <c r="E168" i="116"/>
  <c r="E169" i="116"/>
  <c r="E170" i="116"/>
  <c r="E171" i="116"/>
  <c r="E172" i="116"/>
  <c r="E173" i="116"/>
  <c r="E174" i="116"/>
  <c r="E175" i="116"/>
  <c r="E176" i="116"/>
  <c r="E177" i="116"/>
  <c r="E178" i="116"/>
  <c r="E179" i="116"/>
  <c r="E180" i="116"/>
  <c r="E181" i="116"/>
  <c r="E182" i="116"/>
  <c r="E183" i="116"/>
  <c r="E184" i="116"/>
  <c r="E185" i="116"/>
  <c r="E186" i="116"/>
  <c r="E187" i="116"/>
  <c r="E188" i="116"/>
  <c r="E189" i="116"/>
  <c r="E190" i="116"/>
  <c r="E191" i="116"/>
  <c r="E192" i="116"/>
  <c r="E193" i="116"/>
  <c r="E194" i="116"/>
  <c r="E195" i="116"/>
  <c r="E196" i="116"/>
  <c r="E197" i="116"/>
  <c r="E198" i="116"/>
  <c r="E199" i="116"/>
  <c r="E200" i="116"/>
  <c r="E201" i="116"/>
  <c r="E202" i="116"/>
  <c r="E203" i="116"/>
  <c r="E204" i="116"/>
  <c r="E205" i="116"/>
  <c r="E206" i="116"/>
  <c r="E207" i="116"/>
  <c r="E208" i="116"/>
  <c r="E209" i="116"/>
  <c r="E210" i="116"/>
  <c r="E211" i="116"/>
  <c r="E212" i="116"/>
  <c r="E213" i="116"/>
  <c r="E214" i="116"/>
  <c r="E215" i="116"/>
  <c r="E216" i="116"/>
  <c r="E217" i="116"/>
  <c r="E218" i="116"/>
  <c r="E219" i="116"/>
  <c r="E220" i="116"/>
  <c r="E221" i="116"/>
  <c r="E222" i="116"/>
  <c r="E223" i="116"/>
  <c r="E224" i="116"/>
  <c r="E225" i="116"/>
  <c r="E226" i="116"/>
  <c r="E227" i="116"/>
  <c r="E228" i="116"/>
  <c r="E229" i="116"/>
  <c r="E230" i="116"/>
  <c r="E231" i="116"/>
  <c r="E232" i="116"/>
  <c r="E233" i="116"/>
  <c r="E234" i="116"/>
  <c r="E235" i="116"/>
  <c r="E236" i="116"/>
  <c r="E237" i="116"/>
  <c r="E238" i="116"/>
  <c r="E239" i="116"/>
  <c r="E240" i="116"/>
  <c r="E241" i="116"/>
  <c r="E242" i="116"/>
  <c r="E243" i="116"/>
  <c r="E244" i="116"/>
  <c r="E245" i="116"/>
  <c r="E246" i="116"/>
  <c r="E247" i="116"/>
  <c r="E248" i="116"/>
  <c r="E249" i="116"/>
  <c r="E250" i="116"/>
  <c r="E251" i="116"/>
  <c r="E252" i="116"/>
  <c r="E253" i="116"/>
  <c r="E254" i="116"/>
  <c r="E255" i="116"/>
  <c r="E256" i="116"/>
  <c r="E257" i="116"/>
  <c r="E258" i="116"/>
  <c r="E259" i="116"/>
  <c r="E260" i="116"/>
  <c r="E261" i="116"/>
  <c r="E262" i="116"/>
  <c r="E263" i="116"/>
  <c r="E264" i="116"/>
  <c r="E265" i="116"/>
  <c r="E266" i="116"/>
  <c r="E267" i="116"/>
  <c r="E268" i="116"/>
  <c r="E269" i="116"/>
  <c r="E270" i="116"/>
  <c r="E271" i="116"/>
  <c r="E272" i="116"/>
  <c r="E273" i="116"/>
  <c r="E274" i="116"/>
  <c r="E275" i="116"/>
  <c r="E276" i="116"/>
  <c r="E277" i="116"/>
  <c r="E278" i="116"/>
  <c r="E279" i="116"/>
  <c r="E280" i="116"/>
  <c r="E281" i="116"/>
  <c r="E282" i="116"/>
  <c r="E283" i="116"/>
  <c r="E284" i="116"/>
  <c r="E285" i="116"/>
  <c r="E286" i="116"/>
  <c r="E287" i="116"/>
  <c r="E288" i="116"/>
  <c r="E289" i="116"/>
  <c r="E290" i="116"/>
  <c r="E291" i="116"/>
  <c r="E292" i="116"/>
  <c r="E293" i="116"/>
  <c r="E294" i="116"/>
  <c r="E295" i="116"/>
  <c r="E296" i="116"/>
  <c r="E297" i="116"/>
  <c r="E298" i="116"/>
  <c r="E299" i="116"/>
  <c r="E300" i="116"/>
  <c r="E301" i="116"/>
  <c r="E302" i="116"/>
  <c r="E303" i="116"/>
  <c r="E304" i="116"/>
  <c r="E305" i="116"/>
  <c r="E6" i="116"/>
  <c r="H19" i="115"/>
  <c r="I330" i="115"/>
  <c r="J328" i="115"/>
  <c r="J327" i="115"/>
  <c r="J326" i="115"/>
  <c r="J325" i="115"/>
  <c r="J324" i="115"/>
  <c r="J323" i="115"/>
  <c r="J322" i="115"/>
  <c r="J321" i="115"/>
  <c r="J320" i="115"/>
  <c r="J319" i="115"/>
  <c r="J318" i="115"/>
  <c r="J317" i="115"/>
  <c r="J316" i="115"/>
  <c r="J315" i="115"/>
  <c r="J314" i="115"/>
  <c r="J313" i="115"/>
  <c r="J312" i="115"/>
  <c r="J311" i="115"/>
  <c r="J310" i="115"/>
  <c r="J309" i="115"/>
  <c r="J308" i="115"/>
  <c r="J307" i="115"/>
  <c r="J306" i="115"/>
  <c r="J305" i="115"/>
  <c r="J304" i="115"/>
  <c r="J303" i="115"/>
  <c r="J302" i="115"/>
  <c r="J301" i="115"/>
  <c r="J300" i="115"/>
  <c r="J299" i="115"/>
  <c r="J298" i="115"/>
  <c r="J297" i="115"/>
  <c r="J296" i="115"/>
  <c r="J295" i="115"/>
  <c r="J294" i="115"/>
  <c r="J293" i="115"/>
  <c r="J292" i="115"/>
  <c r="J291" i="115"/>
  <c r="J290" i="115"/>
  <c r="J289" i="115"/>
  <c r="J288" i="115"/>
  <c r="J287" i="115"/>
  <c r="J286" i="115"/>
  <c r="J285" i="115"/>
  <c r="J284" i="115"/>
  <c r="J283" i="115"/>
  <c r="J282" i="115"/>
  <c r="J281" i="115"/>
  <c r="J280" i="115"/>
  <c r="J279" i="115"/>
  <c r="J278" i="115"/>
  <c r="J277" i="115"/>
  <c r="J276" i="115"/>
  <c r="J275" i="115"/>
  <c r="J274" i="115"/>
  <c r="J273" i="115"/>
  <c r="J272" i="115"/>
  <c r="J271" i="115"/>
  <c r="J270" i="115"/>
  <c r="J269" i="115"/>
  <c r="J268" i="115"/>
  <c r="J267" i="115"/>
  <c r="J266" i="115"/>
  <c r="J265" i="115"/>
  <c r="J264" i="115"/>
  <c r="J263" i="115"/>
  <c r="J262" i="115"/>
  <c r="J261" i="115"/>
  <c r="J260" i="115"/>
  <c r="J259" i="115"/>
  <c r="J258" i="115"/>
  <c r="J257" i="115"/>
  <c r="J256" i="115"/>
  <c r="J255" i="115"/>
  <c r="J254" i="115"/>
  <c r="J253" i="115"/>
  <c r="J252" i="115"/>
  <c r="J251" i="115"/>
  <c r="J250" i="115"/>
  <c r="J249" i="115"/>
  <c r="J248" i="115"/>
  <c r="J247" i="115"/>
  <c r="J246" i="115"/>
  <c r="J245" i="115"/>
  <c r="J244" i="115"/>
  <c r="J243" i="115"/>
  <c r="J242" i="115"/>
  <c r="J241" i="115"/>
  <c r="J240" i="115"/>
  <c r="J239" i="115"/>
  <c r="J238" i="115"/>
  <c r="J237" i="115"/>
  <c r="J236" i="115"/>
  <c r="J235" i="115"/>
  <c r="J234" i="115"/>
  <c r="J233" i="115"/>
  <c r="J232" i="115"/>
  <c r="J231" i="115"/>
  <c r="J230" i="115"/>
  <c r="J229" i="115"/>
  <c r="J228" i="115"/>
  <c r="J227" i="115"/>
  <c r="J226" i="115"/>
  <c r="J225" i="115"/>
  <c r="J224" i="115"/>
  <c r="J223" i="115"/>
  <c r="J222" i="115"/>
  <c r="J221" i="115"/>
  <c r="J220" i="115"/>
  <c r="J219" i="115"/>
  <c r="J218" i="115"/>
  <c r="J217" i="115"/>
  <c r="J216" i="115"/>
  <c r="J215" i="115"/>
  <c r="J214" i="115"/>
  <c r="J213" i="115"/>
  <c r="J212" i="115"/>
  <c r="J211" i="115"/>
  <c r="J210" i="115"/>
  <c r="J209" i="115"/>
  <c r="J208" i="115"/>
  <c r="J207" i="115"/>
  <c r="J206" i="115"/>
  <c r="J205" i="115"/>
  <c r="J204" i="115"/>
  <c r="J203" i="115"/>
  <c r="J202" i="115"/>
  <c r="J201" i="115"/>
  <c r="J200" i="115"/>
  <c r="J199" i="115"/>
  <c r="J198" i="115"/>
  <c r="J197" i="115"/>
  <c r="J196" i="115"/>
  <c r="J195" i="115"/>
  <c r="J194" i="115"/>
  <c r="J193" i="115"/>
  <c r="J192" i="115"/>
  <c r="J191" i="115"/>
  <c r="J190" i="115"/>
  <c r="J189" i="115"/>
  <c r="J188" i="115"/>
  <c r="J187" i="115"/>
  <c r="J186" i="115"/>
  <c r="J185" i="115"/>
  <c r="J184" i="115"/>
  <c r="J183" i="115"/>
  <c r="J182" i="115"/>
  <c r="J181" i="115"/>
  <c r="J180" i="115"/>
  <c r="J179" i="115"/>
  <c r="J178" i="115"/>
  <c r="J177" i="115"/>
  <c r="J176" i="115"/>
  <c r="J175" i="115"/>
  <c r="J174" i="115"/>
  <c r="J173" i="115"/>
  <c r="J172" i="115"/>
  <c r="J171" i="115"/>
  <c r="J170" i="115"/>
  <c r="J169" i="115"/>
  <c r="J168" i="115"/>
  <c r="J167" i="115"/>
  <c r="J166" i="115"/>
  <c r="J165" i="115"/>
  <c r="J164" i="115"/>
  <c r="J163" i="115"/>
  <c r="J162" i="115"/>
  <c r="J161" i="115"/>
  <c r="J160" i="115"/>
  <c r="J159" i="115"/>
  <c r="J158" i="115"/>
  <c r="J157" i="115"/>
  <c r="J156" i="115"/>
  <c r="J155" i="115"/>
  <c r="J154" i="115"/>
  <c r="J153" i="115"/>
  <c r="J152" i="115"/>
  <c r="J151" i="115"/>
  <c r="J150" i="115"/>
  <c r="J149" i="115"/>
  <c r="J148" i="115"/>
  <c r="J147" i="115"/>
  <c r="J146" i="115"/>
  <c r="J145" i="115"/>
  <c r="J144" i="115"/>
  <c r="J143" i="115"/>
  <c r="J142" i="115"/>
  <c r="J141" i="115"/>
  <c r="J140" i="115"/>
  <c r="J139" i="115"/>
  <c r="J138" i="115"/>
  <c r="J137" i="115"/>
  <c r="J136" i="115"/>
  <c r="J135" i="115"/>
  <c r="J134" i="115"/>
  <c r="J133" i="115"/>
  <c r="J132" i="115"/>
  <c r="J131" i="115"/>
  <c r="J130" i="115"/>
  <c r="J129" i="115"/>
  <c r="J128" i="115"/>
  <c r="J127" i="115"/>
  <c r="J126" i="115"/>
  <c r="J125" i="115"/>
  <c r="J124" i="115"/>
  <c r="J123" i="115"/>
  <c r="J122" i="115"/>
  <c r="J121" i="115"/>
  <c r="J120" i="115"/>
  <c r="J119" i="115"/>
  <c r="J118" i="115"/>
  <c r="J117" i="115"/>
  <c r="J116" i="115"/>
  <c r="J115" i="115"/>
  <c r="J114" i="115"/>
  <c r="J113" i="115"/>
  <c r="J112" i="115"/>
  <c r="J111" i="115"/>
  <c r="J110" i="115"/>
  <c r="J109" i="115"/>
  <c r="J108" i="115"/>
  <c r="J107" i="115"/>
  <c r="J106" i="115"/>
  <c r="J105" i="115"/>
  <c r="J104" i="115"/>
  <c r="J103" i="115"/>
  <c r="J102" i="115"/>
  <c r="J101" i="115"/>
  <c r="J100" i="115"/>
  <c r="J99" i="115"/>
  <c r="J98" i="115"/>
  <c r="J97" i="115"/>
  <c r="J96" i="115"/>
  <c r="J95" i="115"/>
  <c r="J94" i="115"/>
  <c r="J93" i="115"/>
  <c r="J92" i="115"/>
  <c r="J91" i="115"/>
  <c r="J90" i="115"/>
  <c r="J89" i="115"/>
  <c r="J88" i="115"/>
  <c r="J87" i="115"/>
  <c r="J86" i="115"/>
  <c r="J85" i="115"/>
  <c r="J84" i="115"/>
  <c r="J83" i="115"/>
  <c r="J82" i="115"/>
  <c r="J81" i="115"/>
  <c r="J80" i="115"/>
  <c r="J79" i="115"/>
  <c r="J78" i="115"/>
  <c r="J77" i="115"/>
  <c r="J76" i="115"/>
  <c r="J75" i="115"/>
  <c r="J74" i="115"/>
  <c r="J73" i="115"/>
  <c r="J72" i="115"/>
  <c r="J71" i="115"/>
  <c r="J70" i="115"/>
  <c r="J69" i="115"/>
  <c r="J68" i="115"/>
  <c r="J67" i="115"/>
  <c r="J66" i="115"/>
  <c r="J65" i="115"/>
  <c r="J64" i="115"/>
  <c r="J63" i="115"/>
  <c r="J62" i="115"/>
  <c r="J61" i="115"/>
  <c r="J60" i="115"/>
  <c r="J59" i="115"/>
  <c r="J58" i="115"/>
  <c r="J57" i="115"/>
  <c r="J56" i="115"/>
  <c r="J55" i="115"/>
  <c r="J54" i="115"/>
  <c r="J53" i="115"/>
  <c r="J52" i="115"/>
  <c r="J51" i="115"/>
  <c r="J50" i="115"/>
  <c r="J49" i="115"/>
  <c r="J48" i="115"/>
  <c r="J47" i="115"/>
  <c r="J46" i="115"/>
  <c r="J45" i="115"/>
  <c r="J44" i="115"/>
  <c r="J43" i="115"/>
  <c r="J42" i="115"/>
  <c r="J41" i="115"/>
  <c r="J40" i="115"/>
  <c r="J39" i="115"/>
  <c r="J38" i="115"/>
  <c r="J37" i="115"/>
  <c r="J36" i="115"/>
  <c r="J35" i="115"/>
  <c r="J34" i="115"/>
  <c r="J33" i="115"/>
  <c r="J32" i="115"/>
  <c r="H305" i="124" l="1"/>
  <c r="G4" i="116"/>
  <c r="N33" i="115"/>
  <c r="N37" i="115"/>
  <c r="N41" i="115"/>
  <c r="N45" i="115"/>
  <c r="N49" i="115"/>
  <c r="N53" i="115"/>
  <c r="N57" i="115"/>
  <c r="N61" i="115"/>
  <c r="N65" i="115"/>
  <c r="N69" i="115"/>
  <c r="N73" i="115"/>
  <c r="N77" i="115"/>
  <c r="N81" i="115"/>
  <c r="N85" i="115"/>
  <c r="N89" i="115"/>
  <c r="N93" i="115"/>
  <c r="N97" i="115"/>
  <c r="N101" i="115"/>
  <c r="N105" i="115"/>
  <c r="N109" i="115"/>
  <c r="N113" i="115"/>
  <c r="N117" i="115"/>
  <c r="N121" i="115"/>
  <c r="N125" i="115"/>
  <c r="N129" i="115"/>
  <c r="N133" i="115"/>
  <c r="N137" i="115"/>
  <c r="N141" i="115"/>
  <c r="N145" i="115"/>
  <c r="N149" i="115"/>
  <c r="N153" i="115"/>
  <c r="N157" i="115"/>
  <c r="N161" i="115"/>
  <c r="N165" i="115"/>
  <c r="N169" i="115"/>
  <c r="N173" i="115"/>
  <c r="N177" i="115"/>
  <c r="N181" i="115"/>
  <c r="N185" i="115"/>
  <c r="N189" i="115"/>
  <c r="N193" i="115"/>
  <c r="N197" i="115"/>
  <c r="N201" i="115"/>
  <c r="N205" i="115"/>
  <c r="N209" i="115"/>
  <c r="N213" i="115"/>
  <c r="N217" i="115"/>
  <c r="N221" i="115"/>
  <c r="N225" i="115"/>
  <c r="N229" i="115"/>
  <c r="N233" i="115"/>
  <c r="N237" i="115"/>
  <c r="N241" i="115"/>
  <c r="N245" i="115"/>
  <c r="N249" i="115"/>
  <c r="N253" i="115"/>
  <c r="N257" i="115"/>
  <c r="N261" i="115"/>
  <c r="N265" i="115"/>
  <c r="N269" i="115"/>
  <c r="N273" i="115"/>
  <c r="N277" i="115"/>
  <c r="N281" i="115"/>
  <c r="N285" i="115"/>
  <c r="N289" i="115"/>
  <c r="N293" i="115"/>
  <c r="N297" i="115"/>
  <c r="N301" i="115"/>
  <c r="N305" i="115"/>
  <c r="N309" i="115"/>
  <c r="N313" i="115"/>
  <c r="N317" i="115"/>
  <c r="N321" i="115"/>
  <c r="N325" i="115"/>
  <c r="N329" i="115"/>
  <c r="N30" i="115"/>
  <c r="N34" i="115"/>
  <c r="N38" i="115"/>
  <c r="N42" i="115"/>
  <c r="N46" i="115"/>
  <c r="N50" i="115"/>
  <c r="N54" i="115"/>
  <c r="N31" i="115"/>
  <c r="N35" i="115"/>
  <c r="N39" i="115"/>
  <c r="N43" i="115"/>
  <c r="N47" i="115"/>
  <c r="N51" i="115"/>
  <c r="N55" i="115"/>
  <c r="N59" i="115"/>
  <c r="N63" i="115"/>
  <c r="N67" i="115"/>
  <c r="N71" i="115"/>
  <c r="N75" i="115"/>
  <c r="N79" i="115"/>
  <c r="N83" i="115"/>
  <c r="N87" i="115"/>
  <c r="N91" i="115"/>
  <c r="N95" i="115"/>
  <c r="N99" i="115"/>
  <c r="N103" i="115"/>
  <c r="N107" i="115"/>
  <c r="N111" i="115"/>
  <c r="N115" i="115"/>
  <c r="N119" i="115"/>
  <c r="N123" i="115"/>
  <c r="N127" i="115"/>
  <c r="N131" i="115"/>
  <c r="N135" i="115"/>
  <c r="N139" i="115"/>
  <c r="N143" i="115"/>
  <c r="N147" i="115"/>
  <c r="N151" i="115"/>
  <c r="N155" i="115"/>
  <c r="N159" i="115"/>
  <c r="N163" i="115"/>
  <c r="N167" i="115"/>
  <c r="N171" i="115"/>
  <c r="N175" i="115"/>
  <c r="N179" i="115"/>
  <c r="N183" i="115"/>
  <c r="N187" i="115"/>
  <c r="N191" i="115"/>
  <c r="N195" i="115"/>
  <c r="N199" i="115"/>
  <c r="N203" i="115"/>
  <c r="N207" i="115"/>
  <c r="N211" i="115"/>
  <c r="N215" i="115"/>
  <c r="N219" i="115"/>
  <c r="N223" i="115"/>
  <c r="N227" i="115"/>
  <c r="N231" i="115"/>
  <c r="N235" i="115"/>
  <c r="N239" i="115"/>
  <c r="N243" i="115"/>
  <c r="N247" i="115"/>
  <c r="N251" i="115"/>
  <c r="N255" i="115"/>
  <c r="N259" i="115"/>
  <c r="N263" i="115"/>
  <c r="N267" i="115"/>
  <c r="N271" i="115"/>
  <c r="N275" i="115"/>
  <c r="N279" i="115"/>
  <c r="N283" i="115"/>
  <c r="N287" i="115"/>
  <c r="N291" i="115"/>
  <c r="N295" i="115"/>
  <c r="N299" i="115"/>
  <c r="N303" i="115"/>
  <c r="N307" i="115"/>
  <c r="N311" i="115"/>
  <c r="N315" i="115"/>
  <c r="N319" i="115"/>
  <c r="N323" i="115"/>
  <c r="N327" i="115"/>
  <c r="N32" i="115"/>
  <c r="N36" i="115"/>
  <c r="N40" i="115"/>
  <c r="N44" i="115"/>
  <c r="N48" i="115"/>
  <c r="N52" i="115"/>
  <c r="N56" i="115"/>
  <c r="N60" i="115"/>
  <c r="N64" i="115"/>
  <c r="N68" i="115"/>
  <c r="N62" i="115"/>
  <c r="N74" i="115"/>
  <c r="N82" i="115"/>
  <c r="N90" i="115"/>
  <c r="N98" i="115"/>
  <c r="N106" i="115"/>
  <c r="N114" i="115"/>
  <c r="N122" i="115"/>
  <c r="N130" i="115"/>
  <c r="N138" i="115"/>
  <c r="N146" i="115"/>
  <c r="N154" i="115"/>
  <c r="N162" i="115"/>
  <c r="N170" i="115"/>
  <c r="N178" i="115"/>
  <c r="N186" i="115"/>
  <c r="N194" i="115"/>
  <c r="N202" i="115"/>
  <c r="N210" i="115"/>
  <c r="N218" i="115"/>
  <c r="N226" i="115"/>
  <c r="N234" i="115"/>
  <c r="N242" i="115"/>
  <c r="N250" i="115"/>
  <c r="N258" i="115"/>
  <c r="N266" i="115"/>
  <c r="N274" i="115"/>
  <c r="N282" i="115"/>
  <c r="N290" i="115"/>
  <c r="N298" i="115"/>
  <c r="N306" i="115"/>
  <c r="N314" i="115"/>
  <c r="N322" i="115"/>
  <c r="N66" i="115"/>
  <c r="N76" i="115"/>
  <c r="N84" i="115"/>
  <c r="N92" i="115"/>
  <c r="N100" i="115"/>
  <c r="N108" i="115"/>
  <c r="N116" i="115"/>
  <c r="N124" i="115"/>
  <c r="N132" i="115"/>
  <c r="N140" i="115"/>
  <c r="N148" i="115"/>
  <c r="N156" i="115"/>
  <c r="N164" i="115"/>
  <c r="N172" i="115"/>
  <c r="N180" i="115"/>
  <c r="N188" i="115"/>
  <c r="N196" i="115"/>
  <c r="N204" i="115"/>
  <c r="N212" i="115"/>
  <c r="N220" i="115"/>
  <c r="N228" i="115"/>
  <c r="N236" i="115"/>
  <c r="N244" i="115"/>
  <c r="N252" i="115"/>
  <c r="N260" i="115"/>
  <c r="N268" i="115"/>
  <c r="N276" i="115"/>
  <c r="N284" i="115"/>
  <c r="N292" i="115"/>
  <c r="N300" i="115"/>
  <c r="N308" i="115"/>
  <c r="N316" i="115"/>
  <c r="N324" i="115"/>
  <c r="N312" i="115"/>
  <c r="N328" i="115"/>
  <c r="N70" i="115"/>
  <c r="N78" i="115"/>
  <c r="N86" i="115"/>
  <c r="N94" i="115"/>
  <c r="N102" i="115"/>
  <c r="N110" i="115"/>
  <c r="N118" i="115"/>
  <c r="N126" i="115"/>
  <c r="N134" i="115"/>
  <c r="N142" i="115"/>
  <c r="N150" i="115"/>
  <c r="N158" i="115"/>
  <c r="N166" i="115"/>
  <c r="N174" i="115"/>
  <c r="N182" i="115"/>
  <c r="N190" i="115"/>
  <c r="N198" i="115"/>
  <c r="N206" i="115"/>
  <c r="N214" i="115"/>
  <c r="N222" i="115"/>
  <c r="N230" i="115"/>
  <c r="N238" i="115"/>
  <c r="N246" i="115"/>
  <c r="N254" i="115"/>
  <c r="N262" i="115"/>
  <c r="N270" i="115"/>
  <c r="N278" i="115"/>
  <c r="N286" i="115"/>
  <c r="N294" i="115"/>
  <c r="N302" i="115"/>
  <c r="N310" i="115"/>
  <c r="N318" i="115"/>
  <c r="N326" i="115"/>
  <c r="N58" i="115"/>
  <c r="N72" i="115"/>
  <c r="N80" i="115"/>
  <c r="N88" i="115"/>
  <c r="N96" i="115"/>
  <c r="N104" i="115"/>
  <c r="N112" i="115"/>
  <c r="N120" i="115"/>
  <c r="N128" i="115"/>
  <c r="N136" i="115"/>
  <c r="N144" i="115"/>
  <c r="N152" i="115"/>
  <c r="N160" i="115"/>
  <c r="N168" i="115"/>
  <c r="N176" i="115"/>
  <c r="N184" i="115"/>
  <c r="N192" i="115"/>
  <c r="N200" i="115"/>
  <c r="N208" i="115"/>
  <c r="N216" i="115"/>
  <c r="N224" i="115"/>
  <c r="N232" i="115"/>
  <c r="N240" i="115"/>
  <c r="N248" i="115"/>
  <c r="N256" i="115"/>
  <c r="N264" i="115"/>
  <c r="N272" i="115"/>
  <c r="N280" i="115"/>
  <c r="N288" i="115"/>
  <c r="N296" i="115"/>
  <c r="N304" i="115"/>
  <c r="N320" i="115"/>
  <c r="E309" i="116"/>
  <c r="N330" i="115" l="1"/>
  <c r="G22" i="115" s="1"/>
  <c r="D6" i="116" l="1"/>
  <c r="G6" i="116" s="1"/>
  <c r="H6" i="116" s="1"/>
  <c r="D7" i="116" s="1"/>
  <c r="G7" i="116" s="1"/>
  <c r="H7" i="116" s="1"/>
  <c r="D8" i="116" s="1"/>
  <c r="G8" i="116" l="1"/>
  <c r="H8" i="116" s="1"/>
  <c r="D9" i="116" s="1"/>
  <c r="G9" i="116" l="1"/>
  <c r="H9" i="116" l="1"/>
  <c r="D10" i="116" s="1"/>
  <c r="G10" i="116" l="1"/>
  <c r="H10" i="116" s="1"/>
  <c r="D11" i="116" s="1"/>
  <c r="G11" i="116" s="1"/>
  <c r="H11" i="116" s="1"/>
  <c r="D12" i="116" s="1"/>
  <c r="G12" i="116" l="1"/>
  <c r="H12" i="116" s="1"/>
  <c r="D13" i="116" s="1"/>
  <c r="G13" i="116" l="1"/>
  <c r="H13" i="116" s="1"/>
  <c r="D14" i="116" s="1"/>
  <c r="G14" i="116" l="1"/>
  <c r="H14" i="116" s="1"/>
  <c r="D15" i="116" s="1"/>
  <c r="G15" i="116" l="1"/>
  <c r="H15" i="116" s="1"/>
  <c r="D16" i="116" s="1"/>
  <c r="G16" i="116" l="1"/>
  <c r="H16" i="116" s="1"/>
  <c r="D17" i="116" s="1"/>
  <c r="G17" i="116" l="1"/>
  <c r="H17" i="116" s="1"/>
  <c r="D18" i="116" s="1"/>
  <c r="G18" i="116" l="1"/>
  <c r="H18" i="116" s="1"/>
  <c r="D19" i="116" s="1"/>
  <c r="G19" i="116" l="1"/>
  <c r="H19" i="116" s="1"/>
  <c r="D20" i="116" s="1"/>
  <c r="G20" i="116" l="1"/>
  <c r="H20" i="116" s="1"/>
  <c r="D21" i="116" s="1"/>
  <c r="G21" i="116" l="1"/>
  <c r="H21" i="116" s="1"/>
  <c r="D22" i="116" s="1"/>
  <c r="G22" i="116" l="1"/>
  <c r="H22" i="116" s="1"/>
  <c r="D23" i="116" s="1"/>
  <c r="G23" i="116" l="1"/>
  <c r="H23" i="116" s="1"/>
  <c r="D24" i="116" s="1"/>
  <c r="G24" i="116" l="1"/>
  <c r="H24" i="116" s="1"/>
  <c r="D25" i="116" s="1"/>
  <c r="G25" i="116" l="1"/>
  <c r="H25" i="116" s="1"/>
  <c r="D26" i="116" s="1"/>
  <c r="G26" i="116" l="1"/>
  <c r="H26" i="116" s="1"/>
  <c r="D27" i="116" s="1"/>
  <c r="G27" i="116" l="1"/>
  <c r="H27" i="116" s="1"/>
  <c r="D28" i="116" s="1"/>
  <c r="G28" i="116" l="1"/>
  <c r="H28" i="116" s="1"/>
  <c r="D29" i="116" s="1"/>
  <c r="G29" i="116" l="1"/>
  <c r="H29" i="116" s="1"/>
  <c r="D30" i="116" s="1"/>
  <c r="G30" i="116" l="1"/>
  <c r="H30" i="116" s="1"/>
  <c r="D31" i="116" s="1"/>
  <c r="G31" i="116" l="1"/>
  <c r="H31" i="116" s="1"/>
  <c r="D32" i="116" s="1"/>
  <c r="G32" i="116" l="1"/>
  <c r="H32" i="116" s="1"/>
  <c r="D33" i="116" s="1"/>
  <c r="G33" i="116" l="1"/>
  <c r="H33" i="116" s="1"/>
  <c r="D34" i="116" s="1"/>
  <c r="G34" i="116" l="1"/>
  <c r="H34" i="116" s="1"/>
  <c r="D35" i="116" s="1"/>
  <c r="G35" i="116" l="1"/>
  <c r="H35" i="116" s="1"/>
  <c r="D36" i="116" s="1"/>
  <c r="G36" i="116" l="1"/>
  <c r="H36" i="116" s="1"/>
  <c r="D37" i="116" s="1"/>
  <c r="G37" i="116" l="1"/>
  <c r="H37" i="116" s="1"/>
  <c r="D38" i="116" s="1"/>
  <c r="G38" i="116" l="1"/>
  <c r="H38" i="116" s="1"/>
  <c r="D39" i="116" s="1"/>
  <c r="G39" i="116" l="1"/>
  <c r="H39" i="116" s="1"/>
  <c r="D40" i="116" s="1"/>
  <c r="G40" i="116" l="1"/>
  <c r="H40" i="116" s="1"/>
  <c r="D41" i="116" s="1"/>
  <c r="G41" i="116" l="1"/>
  <c r="H41" i="116" s="1"/>
  <c r="D42" i="116" s="1"/>
  <c r="G42" i="116" l="1"/>
  <c r="H42" i="116" s="1"/>
  <c r="D43" i="116" s="1"/>
  <c r="G43" i="116" l="1"/>
  <c r="H43" i="116" s="1"/>
  <c r="D44" i="116" s="1"/>
  <c r="G44" i="116" l="1"/>
  <c r="H44" i="116" s="1"/>
  <c r="D45" i="116" s="1"/>
  <c r="G45" i="116" l="1"/>
  <c r="H45" i="116" s="1"/>
  <c r="D46" i="116" s="1"/>
  <c r="G46" i="116" l="1"/>
  <c r="H46" i="116" s="1"/>
  <c r="D47" i="116" s="1"/>
  <c r="G47" i="116" l="1"/>
  <c r="H47" i="116" s="1"/>
  <c r="D48" i="116" s="1"/>
  <c r="G48" i="116" l="1"/>
  <c r="H48" i="116" s="1"/>
  <c r="D49" i="116" s="1"/>
  <c r="G49" i="116" l="1"/>
  <c r="H49" i="116" s="1"/>
  <c r="D50" i="116" s="1"/>
  <c r="G50" i="116" l="1"/>
  <c r="H50" i="116" s="1"/>
  <c r="D51" i="116" s="1"/>
  <c r="G51" i="116" l="1"/>
  <c r="H51" i="116" s="1"/>
  <c r="D52" i="116" s="1"/>
  <c r="G52" i="116" l="1"/>
  <c r="H52" i="116" s="1"/>
  <c r="D53" i="116" s="1"/>
  <c r="G53" i="116" l="1"/>
  <c r="H53" i="116" s="1"/>
  <c r="D54" i="116" s="1"/>
  <c r="G54" i="116" l="1"/>
  <c r="H54" i="116" s="1"/>
  <c r="D55" i="116" s="1"/>
  <c r="G55" i="116" l="1"/>
  <c r="H55" i="116" s="1"/>
  <c r="D56" i="116" s="1"/>
  <c r="G56" i="116" l="1"/>
  <c r="H56" i="116" s="1"/>
  <c r="D57" i="116" s="1"/>
  <c r="G57" i="116" l="1"/>
  <c r="H57" i="116" s="1"/>
  <c r="D58" i="116" s="1"/>
  <c r="G58" i="116" l="1"/>
  <c r="H58" i="116" s="1"/>
  <c r="D59" i="116" s="1"/>
  <c r="G59" i="116" l="1"/>
  <c r="H59" i="116" s="1"/>
  <c r="D60" i="116" s="1"/>
  <c r="G60" i="116" l="1"/>
  <c r="H60" i="116" s="1"/>
  <c r="D61" i="116" s="1"/>
  <c r="G61" i="116" l="1"/>
  <c r="H61" i="116" s="1"/>
  <c r="D62" i="116" s="1"/>
  <c r="G62" i="116" l="1"/>
  <c r="H62" i="116" s="1"/>
  <c r="D63" i="116" s="1"/>
  <c r="G63" i="116" l="1"/>
  <c r="H63" i="116" s="1"/>
  <c r="D64" i="116" s="1"/>
  <c r="G64" i="116" l="1"/>
  <c r="H64" i="116" s="1"/>
  <c r="D65" i="116" s="1"/>
  <c r="G65" i="116" l="1"/>
  <c r="H65" i="116" s="1"/>
  <c r="D66" i="116" s="1"/>
  <c r="G66" i="116" l="1"/>
  <c r="H66" i="116" s="1"/>
  <c r="D67" i="116" s="1"/>
  <c r="G67" i="116" l="1"/>
  <c r="H67" i="116" s="1"/>
  <c r="D68" i="116" s="1"/>
  <c r="G68" i="116" l="1"/>
  <c r="H68" i="116" s="1"/>
  <c r="D69" i="116" s="1"/>
  <c r="G69" i="116" l="1"/>
  <c r="H69" i="116" s="1"/>
  <c r="D70" i="116" s="1"/>
  <c r="G70" i="116" l="1"/>
  <c r="H70" i="116" s="1"/>
  <c r="D71" i="116" s="1"/>
  <c r="G71" i="116" l="1"/>
  <c r="H71" i="116" s="1"/>
  <c r="D72" i="116" s="1"/>
  <c r="G72" i="116" l="1"/>
  <c r="H72" i="116" s="1"/>
  <c r="D73" i="116" s="1"/>
  <c r="G73" i="116" l="1"/>
  <c r="H73" i="116" s="1"/>
  <c r="D74" i="116" s="1"/>
  <c r="G74" i="116" l="1"/>
  <c r="H74" i="116" s="1"/>
  <c r="D75" i="116" s="1"/>
  <c r="G75" i="116" l="1"/>
  <c r="H75" i="116" s="1"/>
  <c r="D76" i="116" s="1"/>
  <c r="G76" i="116" l="1"/>
  <c r="H76" i="116" s="1"/>
  <c r="D77" i="116" s="1"/>
  <c r="G77" i="116" l="1"/>
  <c r="H77" i="116" s="1"/>
  <c r="D78" i="116" s="1"/>
  <c r="G78" i="116" l="1"/>
  <c r="H78" i="116" s="1"/>
  <c r="D79" i="116" s="1"/>
  <c r="G79" i="116" l="1"/>
  <c r="H79" i="116" s="1"/>
  <c r="D80" i="116" s="1"/>
  <c r="G80" i="116" l="1"/>
  <c r="H80" i="116" s="1"/>
  <c r="D81" i="116" s="1"/>
  <c r="G81" i="116" l="1"/>
  <c r="H81" i="116" s="1"/>
  <c r="D82" i="116" s="1"/>
  <c r="G82" i="116" l="1"/>
  <c r="H82" i="116" s="1"/>
  <c r="D83" i="116" s="1"/>
  <c r="G83" i="116" l="1"/>
  <c r="H83" i="116" s="1"/>
  <c r="D84" i="116" s="1"/>
  <c r="G84" i="116" l="1"/>
  <c r="H84" i="116" s="1"/>
  <c r="D85" i="116" s="1"/>
  <c r="G85" i="116" l="1"/>
  <c r="H85" i="116" s="1"/>
  <c r="D86" i="116" s="1"/>
  <c r="G86" i="116" l="1"/>
  <c r="H86" i="116" s="1"/>
  <c r="D87" i="116" s="1"/>
  <c r="G87" i="116" l="1"/>
  <c r="H87" i="116" s="1"/>
  <c r="D88" i="116" s="1"/>
  <c r="G88" i="116" l="1"/>
  <c r="H88" i="116" s="1"/>
  <c r="D89" i="116" s="1"/>
  <c r="G89" i="116" l="1"/>
  <c r="H89" i="116" s="1"/>
  <c r="D90" i="116" s="1"/>
  <c r="G90" i="116" l="1"/>
  <c r="H90" i="116" s="1"/>
  <c r="D91" i="116" s="1"/>
  <c r="G91" i="116" l="1"/>
  <c r="H91" i="116" s="1"/>
  <c r="D92" i="116" s="1"/>
  <c r="G92" i="116" l="1"/>
  <c r="H92" i="116" s="1"/>
  <c r="D93" i="116" s="1"/>
  <c r="G93" i="116" l="1"/>
  <c r="H93" i="116" s="1"/>
  <c r="D94" i="116" s="1"/>
  <c r="G94" i="116" l="1"/>
  <c r="H94" i="116" s="1"/>
  <c r="D95" i="116" s="1"/>
  <c r="G95" i="116" l="1"/>
  <c r="H95" i="116" s="1"/>
  <c r="D96" i="116" s="1"/>
  <c r="G96" i="116" l="1"/>
  <c r="H96" i="116" s="1"/>
  <c r="D97" i="116" s="1"/>
  <c r="G97" i="116" l="1"/>
  <c r="H97" i="116" s="1"/>
  <c r="D98" i="116" s="1"/>
  <c r="G98" i="116" l="1"/>
  <c r="H98" i="116" s="1"/>
  <c r="D99" i="116" s="1"/>
  <c r="G99" i="116" l="1"/>
  <c r="H99" i="116" s="1"/>
  <c r="D100" i="116" s="1"/>
  <c r="G100" i="116" l="1"/>
  <c r="H100" i="116" s="1"/>
  <c r="D101" i="116" s="1"/>
  <c r="G101" i="116" l="1"/>
  <c r="H101" i="116" s="1"/>
  <c r="D102" i="116" s="1"/>
  <c r="G102" i="116" l="1"/>
  <c r="H102" i="116" s="1"/>
  <c r="D103" i="116" s="1"/>
  <c r="G103" i="116" l="1"/>
  <c r="H103" i="116" s="1"/>
  <c r="D104" i="116" s="1"/>
  <c r="G104" i="116" l="1"/>
  <c r="H104" i="116" s="1"/>
  <c r="D105" i="116" s="1"/>
  <c r="G105" i="116" l="1"/>
  <c r="H105" i="116" s="1"/>
  <c r="D106" i="116" s="1"/>
  <c r="G106" i="116" l="1"/>
  <c r="H106" i="116" s="1"/>
  <c r="D107" i="116" s="1"/>
  <c r="G107" i="116" l="1"/>
  <c r="H107" i="116" s="1"/>
  <c r="D108" i="116" s="1"/>
  <c r="G108" i="116" l="1"/>
  <c r="H108" i="116" s="1"/>
  <c r="D109" i="116" s="1"/>
  <c r="G109" i="116" l="1"/>
  <c r="H109" i="116" s="1"/>
  <c r="D110" i="116" s="1"/>
  <c r="G110" i="116" l="1"/>
  <c r="H110" i="116" s="1"/>
  <c r="D111" i="116" s="1"/>
  <c r="G111" i="116" l="1"/>
  <c r="H111" i="116" s="1"/>
  <c r="D112" i="116" s="1"/>
  <c r="G112" i="116" l="1"/>
  <c r="H112" i="116" s="1"/>
  <c r="D113" i="116" s="1"/>
  <c r="G113" i="116" l="1"/>
  <c r="H113" i="116" s="1"/>
  <c r="D114" i="116" s="1"/>
  <c r="G114" i="116" l="1"/>
  <c r="H114" i="116" s="1"/>
  <c r="D115" i="116" s="1"/>
  <c r="G115" i="116" l="1"/>
  <c r="H115" i="116" s="1"/>
  <c r="D116" i="116" s="1"/>
  <c r="G116" i="116" l="1"/>
  <c r="H116" i="116" s="1"/>
  <c r="D117" i="116" s="1"/>
  <c r="G117" i="116" l="1"/>
  <c r="H117" i="116" s="1"/>
  <c r="D118" i="116" s="1"/>
  <c r="G118" i="116" l="1"/>
  <c r="H118" i="116" s="1"/>
  <c r="D119" i="116" s="1"/>
  <c r="G119" i="116" l="1"/>
  <c r="H119" i="116" s="1"/>
  <c r="D120" i="116" s="1"/>
  <c r="G120" i="116" l="1"/>
  <c r="H120" i="116" s="1"/>
  <c r="D121" i="116" s="1"/>
  <c r="G121" i="116" l="1"/>
  <c r="H121" i="116" s="1"/>
  <c r="D122" i="116" s="1"/>
  <c r="G122" i="116" l="1"/>
  <c r="H122" i="116" s="1"/>
  <c r="D123" i="116" s="1"/>
  <c r="G123" i="116" l="1"/>
  <c r="H123" i="116" s="1"/>
  <c r="D124" i="116" s="1"/>
  <c r="G124" i="116" l="1"/>
  <c r="H124" i="116" s="1"/>
  <c r="D125" i="116" s="1"/>
  <c r="G125" i="116" l="1"/>
  <c r="H125" i="116" s="1"/>
  <c r="D126" i="116" s="1"/>
  <c r="G126" i="116" l="1"/>
  <c r="H126" i="116" s="1"/>
  <c r="D127" i="116" s="1"/>
  <c r="G127" i="116" l="1"/>
  <c r="H127" i="116" s="1"/>
  <c r="D128" i="116" s="1"/>
  <c r="G128" i="116" l="1"/>
  <c r="H128" i="116" s="1"/>
  <c r="D129" i="116" s="1"/>
  <c r="G129" i="116" l="1"/>
  <c r="H129" i="116" s="1"/>
  <c r="D130" i="116" s="1"/>
  <c r="G130" i="116" l="1"/>
  <c r="H130" i="116" s="1"/>
  <c r="D131" i="116" s="1"/>
  <c r="G131" i="116" l="1"/>
  <c r="H131" i="116" s="1"/>
  <c r="D132" i="116" s="1"/>
  <c r="G132" i="116" l="1"/>
  <c r="H132" i="116" s="1"/>
  <c r="D133" i="116" s="1"/>
  <c r="G133" i="116" l="1"/>
  <c r="H133" i="116" s="1"/>
  <c r="D134" i="116" s="1"/>
  <c r="G134" i="116" l="1"/>
  <c r="H134" i="116" s="1"/>
  <c r="D135" i="116" s="1"/>
  <c r="G135" i="116" l="1"/>
  <c r="H135" i="116" s="1"/>
  <c r="D136" i="116" s="1"/>
  <c r="G136" i="116" l="1"/>
  <c r="H136" i="116" s="1"/>
  <c r="D137" i="116" s="1"/>
  <c r="G137" i="116" l="1"/>
  <c r="H137" i="116" s="1"/>
  <c r="D138" i="116" s="1"/>
  <c r="G138" i="116" l="1"/>
  <c r="H138" i="116" s="1"/>
  <c r="D139" i="116" s="1"/>
  <c r="G139" i="116" l="1"/>
  <c r="H139" i="116" s="1"/>
  <c r="D140" i="116" s="1"/>
  <c r="G140" i="116" l="1"/>
  <c r="H140" i="116" s="1"/>
  <c r="D141" i="116" s="1"/>
  <c r="G141" i="116" l="1"/>
  <c r="H141" i="116" s="1"/>
  <c r="D142" i="116" s="1"/>
  <c r="G142" i="116" l="1"/>
  <c r="H142" i="116" s="1"/>
  <c r="D143" i="116" s="1"/>
  <c r="G143" i="116" l="1"/>
  <c r="H143" i="116" s="1"/>
  <c r="D144" i="116" s="1"/>
  <c r="G144" i="116" l="1"/>
  <c r="H144" i="116" s="1"/>
  <c r="D145" i="116" s="1"/>
  <c r="G145" i="116" l="1"/>
  <c r="H145" i="116" s="1"/>
  <c r="D146" i="116" s="1"/>
  <c r="G146" i="116" l="1"/>
  <c r="H146" i="116" s="1"/>
  <c r="D147" i="116" s="1"/>
  <c r="G147" i="116" l="1"/>
  <c r="H147" i="116" s="1"/>
  <c r="D148" i="116" s="1"/>
  <c r="G148" i="116" l="1"/>
  <c r="H148" i="116" s="1"/>
  <c r="D149" i="116" s="1"/>
  <c r="G149" i="116" l="1"/>
  <c r="H149" i="116" s="1"/>
  <c r="D150" i="116" s="1"/>
  <c r="G150" i="116" l="1"/>
  <c r="H150" i="116" s="1"/>
  <c r="D151" i="116" s="1"/>
  <c r="G151" i="116" l="1"/>
  <c r="H151" i="116" s="1"/>
  <c r="D152" i="116" s="1"/>
  <c r="G152" i="116" l="1"/>
  <c r="H152" i="116" s="1"/>
  <c r="D153" i="116" s="1"/>
  <c r="G153" i="116" l="1"/>
  <c r="H153" i="116" s="1"/>
  <c r="D154" i="116" s="1"/>
  <c r="G154" i="116" l="1"/>
  <c r="H154" i="116" s="1"/>
  <c r="D155" i="116" s="1"/>
  <c r="G155" i="116" l="1"/>
  <c r="H155" i="116" s="1"/>
  <c r="D156" i="116" s="1"/>
  <c r="G156" i="116" l="1"/>
  <c r="H156" i="116" s="1"/>
  <c r="D157" i="116" s="1"/>
  <c r="G157" i="116" l="1"/>
  <c r="H157" i="116" s="1"/>
  <c r="D158" i="116" s="1"/>
  <c r="G158" i="116" l="1"/>
  <c r="H158" i="116" s="1"/>
  <c r="D159" i="116" s="1"/>
  <c r="G159" i="116" l="1"/>
  <c r="H159" i="116" s="1"/>
  <c r="D160" i="116" s="1"/>
  <c r="G160" i="116" l="1"/>
  <c r="H160" i="116" s="1"/>
  <c r="D161" i="116" s="1"/>
  <c r="G161" i="116" l="1"/>
  <c r="H161" i="116" s="1"/>
  <c r="D162" i="116" s="1"/>
  <c r="G162" i="116" l="1"/>
  <c r="H162" i="116" s="1"/>
  <c r="D163" i="116" s="1"/>
  <c r="G163" i="116" l="1"/>
  <c r="H163" i="116" s="1"/>
  <c r="D164" i="116" s="1"/>
  <c r="G164" i="116" l="1"/>
  <c r="H164" i="116" s="1"/>
  <c r="D165" i="116" s="1"/>
  <c r="G165" i="116" l="1"/>
  <c r="H165" i="116" s="1"/>
  <c r="D166" i="116" s="1"/>
  <c r="G166" i="116" l="1"/>
  <c r="H166" i="116" s="1"/>
  <c r="D167" i="116" s="1"/>
  <c r="G167" i="116" l="1"/>
  <c r="H167" i="116" s="1"/>
  <c r="D168" i="116" s="1"/>
  <c r="G168" i="116" l="1"/>
  <c r="H168" i="116" s="1"/>
  <c r="D169" i="116" s="1"/>
  <c r="G169" i="116" l="1"/>
  <c r="H169" i="116" s="1"/>
  <c r="D170" i="116" s="1"/>
  <c r="G170" i="116" l="1"/>
  <c r="H170" i="116" s="1"/>
  <c r="D171" i="116" s="1"/>
  <c r="G171" i="116" l="1"/>
  <c r="H171" i="116" s="1"/>
  <c r="D172" i="116" s="1"/>
  <c r="G172" i="116" l="1"/>
  <c r="H172" i="116" s="1"/>
  <c r="D173" i="116" s="1"/>
  <c r="G173" i="116" l="1"/>
  <c r="H173" i="116" s="1"/>
  <c r="D174" i="116" s="1"/>
  <c r="G174" i="116" l="1"/>
  <c r="H174" i="116" s="1"/>
  <c r="D175" i="116" s="1"/>
  <c r="G175" i="116" l="1"/>
  <c r="H175" i="116" s="1"/>
  <c r="D176" i="116" s="1"/>
  <c r="G176" i="116" l="1"/>
  <c r="H176" i="116" s="1"/>
  <c r="D177" i="116" s="1"/>
  <c r="G177" i="116" l="1"/>
  <c r="H177" i="116" s="1"/>
  <c r="D178" i="116" s="1"/>
  <c r="G178" i="116" l="1"/>
  <c r="H178" i="116" s="1"/>
  <c r="D179" i="116" s="1"/>
  <c r="G179" i="116" l="1"/>
  <c r="H179" i="116" s="1"/>
  <c r="D180" i="116" s="1"/>
  <c r="G180" i="116" l="1"/>
  <c r="H180" i="116" s="1"/>
  <c r="D181" i="116" s="1"/>
  <c r="G181" i="116" l="1"/>
  <c r="H181" i="116" s="1"/>
  <c r="D182" i="116" s="1"/>
  <c r="G182" i="116" l="1"/>
  <c r="H182" i="116" s="1"/>
  <c r="D183" i="116" s="1"/>
  <c r="G183" i="116" l="1"/>
  <c r="H183" i="116" s="1"/>
  <c r="D184" i="116" s="1"/>
  <c r="G184" i="116" l="1"/>
  <c r="H184" i="116" s="1"/>
  <c r="D185" i="116" s="1"/>
  <c r="G185" i="116" l="1"/>
  <c r="H185" i="116" s="1"/>
  <c r="D186" i="116" s="1"/>
  <c r="G186" i="116" l="1"/>
  <c r="H186" i="116" s="1"/>
  <c r="D187" i="116" s="1"/>
  <c r="G187" i="116" l="1"/>
  <c r="H187" i="116" s="1"/>
  <c r="D188" i="116" s="1"/>
  <c r="G188" i="116" l="1"/>
  <c r="H188" i="116" s="1"/>
  <c r="D189" i="116" s="1"/>
  <c r="G189" i="116" l="1"/>
  <c r="H189" i="116" s="1"/>
  <c r="D190" i="116" s="1"/>
  <c r="G190" i="116" l="1"/>
  <c r="H190" i="116" s="1"/>
  <c r="D191" i="116" s="1"/>
  <c r="G191" i="116" l="1"/>
  <c r="H191" i="116" s="1"/>
  <c r="D192" i="116" s="1"/>
  <c r="G192" i="116" l="1"/>
  <c r="H192" i="116" s="1"/>
  <c r="D193" i="116" s="1"/>
  <c r="G193" i="116" l="1"/>
  <c r="H193" i="116" s="1"/>
  <c r="D194" i="116" s="1"/>
  <c r="G194" i="116" l="1"/>
  <c r="H194" i="116" s="1"/>
  <c r="D195" i="116" s="1"/>
  <c r="G195" i="116" l="1"/>
  <c r="H195" i="116" s="1"/>
  <c r="D196" i="116" s="1"/>
  <c r="G196" i="116" l="1"/>
  <c r="H196" i="116" s="1"/>
  <c r="D197" i="116" s="1"/>
  <c r="G197" i="116" l="1"/>
  <c r="H197" i="116" s="1"/>
  <c r="D198" i="116" s="1"/>
  <c r="G198" i="116" l="1"/>
  <c r="H198" i="116" s="1"/>
  <c r="D199" i="116" s="1"/>
  <c r="G199" i="116" l="1"/>
  <c r="H199" i="116" s="1"/>
  <c r="D200" i="116" s="1"/>
  <c r="G200" i="116" l="1"/>
  <c r="H200" i="116" s="1"/>
  <c r="D201" i="116" s="1"/>
  <c r="G201" i="116" l="1"/>
  <c r="H201" i="116" s="1"/>
  <c r="D202" i="116" s="1"/>
  <c r="G202" i="116" l="1"/>
  <c r="H202" i="116" s="1"/>
  <c r="D203" i="116" s="1"/>
  <c r="G203" i="116" l="1"/>
  <c r="H203" i="116" s="1"/>
  <c r="D204" i="116" s="1"/>
  <c r="G204" i="116" l="1"/>
  <c r="H204" i="116" s="1"/>
  <c r="D205" i="116" s="1"/>
  <c r="G205" i="116" l="1"/>
  <c r="H205" i="116" s="1"/>
  <c r="D206" i="116" s="1"/>
  <c r="G206" i="116" l="1"/>
  <c r="H206" i="116" s="1"/>
  <c r="D207" i="116" s="1"/>
  <c r="G207" i="116" l="1"/>
  <c r="H207" i="116" s="1"/>
  <c r="D208" i="116" s="1"/>
  <c r="G208" i="116" l="1"/>
  <c r="H208" i="116" s="1"/>
  <c r="D209" i="116" s="1"/>
  <c r="G209" i="116" l="1"/>
  <c r="H209" i="116" s="1"/>
  <c r="D210" i="116" s="1"/>
  <c r="G210" i="116" l="1"/>
  <c r="H210" i="116" s="1"/>
  <c r="D211" i="116" s="1"/>
  <c r="G211" i="116" l="1"/>
  <c r="H211" i="116" s="1"/>
  <c r="D212" i="116" s="1"/>
  <c r="G212" i="116" l="1"/>
  <c r="H212" i="116" s="1"/>
  <c r="D213" i="116" s="1"/>
  <c r="G213" i="116" l="1"/>
  <c r="H213" i="116" s="1"/>
  <c r="D214" i="116" s="1"/>
  <c r="G214" i="116" l="1"/>
  <c r="H214" i="116" s="1"/>
  <c r="D215" i="116" s="1"/>
  <c r="G215" i="116" l="1"/>
  <c r="H215" i="116" s="1"/>
  <c r="D216" i="116" s="1"/>
  <c r="G216" i="116" l="1"/>
  <c r="H216" i="116" s="1"/>
  <c r="D217" i="116" s="1"/>
  <c r="G217" i="116" l="1"/>
  <c r="H217" i="116" s="1"/>
  <c r="D218" i="116" s="1"/>
  <c r="G218" i="116" l="1"/>
  <c r="H218" i="116" s="1"/>
  <c r="D219" i="116" s="1"/>
  <c r="G219" i="116" l="1"/>
  <c r="H219" i="116" s="1"/>
  <c r="D220" i="116" s="1"/>
  <c r="G220" i="116" l="1"/>
  <c r="H220" i="116" s="1"/>
  <c r="D221" i="116" s="1"/>
  <c r="G221" i="116" l="1"/>
  <c r="H221" i="116" s="1"/>
  <c r="D222" i="116" s="1"/>
  <c r="G222" i="116" l="1"/>
  <c r="H222" i="116" s="1"/>
  <c r="D223" i="116" s="1"/>
  <c r="G223" i="116" l="1"/>
  <c r="H223" i="116" s="1"/>
  <c r="D224" i="116" s="1"/>
  <c r="G224" i="116" l="1"/>
  <c r="H224" i="116" s="1"/>
  <c r="D225" i="116" s="1"/>
  <c r="G225" i="116" l="1"/>
  <c r="H225" i="116" s="1"/>
  <c r="D226" i="116" s="1"/>
  <c r="G226" i="116" l="1"/>
  <c r="H226" i="116" s="1"/>
  <c r="D227" i="116" s="1"/>
  <c r="G227" i="116" l="1"/>
  <c r="H227" i="116" s="1"/>
  <c r="D228" i="116" s="1"/>
  <c r="G228" i="116" l="1"/>
  <c r="H228" i="116" s="1"/>
  <c r="D229" i="116" s="1"/>
  <c r="G229" i="116" l="1"/>
  <c r="H229" i="116" s="1"/>
  <c r="D230" i="116" s="1"/>
  <c r="G230" i="116" l="1"/>
  <c r="H230" i="116" s="1"/>
  <c r="D231" i="116" s="1"/>
  <c r="G231" i="116" l="1"/>
  <c r="H231" i="116" s="1"/>
  <c r="D232" i="116" s="1"/>
  <c r="G232" i="116" l="1"/>
  <c r="H232" i="116" s="1"/>
  <c r="D233" i="116" s="1"/>
  <c r="G233" i="116" l="1"/>
  <c r="H233" i="116" s="1"/>
  <c r="D234" i="116" s="1"/>
  <c r="G234" i="116" l="1"/>
  <c r="H234" i="116" s="1"/>
  <c r="D235" i="116" s="1"/>
  <c r="G235" i="116" l="1"/>
  <c r="H235" i="116" s="1"/>
  <c r="D236" i="116" s="1"/>
  <c r="G236" i="116" l="1"/>
  <c r="H236" i="116" s="1"/>
  <c r="D237" i="116" s="1"/>
  <c r="G237" i="116" l="1"/>
  <c r="H237" i="116" s="1"/>
  <c r="D238" i="116" s="1"/>
  <c r="G238" i="116" l="1"/>
  <c r="H238" i="116" s="1"/>
  <c r="D239" i="116" s="1"/>
  <c r="G239" i="116" l="1"/>
  <c r="H239" i="116" s="1"/>
  <c r="D240" i="116" s="1"/>
  <c r="G240" i="116" l="1"/>
  <c r="H240" i="116" s="1"/>
  <c r="D241" i="116" s="1"/>
  <c r="G241" i="116" l="1"/>
  <c r="H241" i="116" s="1"/>
  <c r="D242" i="116" s="1"/>
  <c r="G242" i="116" l="1"/>
  <c r="H242" i="116" s="1"/>
  <c r="D243" i="116" s="1"/>
  <c r="G243" i="116" l="1"/>
  <c r="H243" i="116" s="1"/>
  <c r="D244" i="116" s="1"/>
  <c r="G244" i="116" l="1"/>
  <c r="H244" i="116" s="1"/>
  <c r="D245" i="116" s="1"/>
  <c r="G245" i="116" l="1"/>
  <c r="H245" i="116" s="1"/>
  <c r="D246" i="116" s="1"/>
  <c r="G246" i="116" l="1"/>
  <c r="H246" i="116" s="1"/>
  <c r="D247" i="116" s="1"/>
  <c r="G247" i="116" l="1"/>
  <c r="H247" i="116" s="1"/>
  <c r="D248" i="116" s="1"/>
  <c r="G248" i="116" l="1"/>
  <c r="H248" i="116" s="1"/>
  <c r="D249" i="116" s="1"/>
  <c r="G249" i="116" l="1"/>
  <c r="H249" i="116" s="1"/>
  <c r="D250" i="116" s="1"/>
  <c r="G250" i="116" l="1"/>
  <c r="H250" i="116" s="1"/>
  <c r="D251" i="116" s="1"/>
  <c r="G251" i="116" l="1"/>
  <c r="H251" i="116" s="1"/>
  <c r="D252" i="116" s="1"/>
  <c r="G252" i="116" l="1"/>
  <c r="H252" i="116" s="1"/>
  <c r="D253" i="116" s="1"/>
  <c r="G253" i="116" l="1"/>
  <c r="H253" i="116" s="1"/>
  <c r="D254" i="116" s="1"/>
  <c r="G254" i="116" l="1"/>
  <c r="H254" i="116" s="1"/>
  <c r="D255" i="116" s="1"/>
  <c r="G255" i="116" l="1"/>
  <c r="H255" i="116" s="1"/>
  <c r="D256" i="116" s="1"/>
  <c r="G256" i="116" l="1"/>
  <c r="H256" i="116" s="1"/>
  <c r="D257" i="116" s="1"/>
  <c r="G257" i="116" l="1"/>
  <c r="H257" i="116" s="1"/>
  <c r="D258" i="116" s="1"/>
  <c r="G258" i="116" l="1"/>
  <c r="H258" i="116" s="1"/>
  <c r="D259" i="116" s="1"/>
  <c r="G259" i="116" l="1"/>
  <c r="H259" i="116" s="1"/>
  <c r="D260" i="116" s="1"/>
  <c r="G260" i="116" l="1"/>
  <c r="H260" i="116" s="1"/>
  <c r="D261" i="116" s="1"/>
  <c r="G261" i="116" l="1"/>
  <c r="H261" i="116" s="1"/>
  <c r="D262" i="116" s="1"/>
  <c r="G262" i="116" l="1"/>
  <c r="H262" i="116" s="1"/>
  <c r="D263" i="116" s="1"/>
  <c r="G263" i="116" l="1"/>
  <c r="H263" i="116" s="1"/>
  <c r="D264" i="116" s="1"/>
  <c r="G264" i="116" l="1"/>
  <c r="H264" i="116" s="1"/>
  <c r="D265" i="116" s="1"/>
  <c r="G265" i="116" l="1"/>
  <c r="H265" i="116" s="1"/>
  <c r="D266" i="116" s="1"/>
  <c r="G266" i="116" l="1"/>
  <c r="H266" i="116" s="1"/>
  <c r="D267" i="116" s="1"/>
  <c r="G267" i="116" l="1"/>
  <c r="H267" i="116" s="1"/>
  <c r="D268" i="116" s="1"/>
  <c r="G268" i="116" l="1"/>
  <c r="H268" i="116" s="1"/>
  <c r="D269" i="116" s="1"/>
  <c r="G269" i="116" l="1"/>
  <c r="H269" i="116" s="1"/>
  <c r="D270" i="116" s="1"/>
  <c r="G270" i="116" l="1"/>
  <c r="H270" i="116" s="1"/>
  <c r="D271" i="116" s="1"/>
  <c r="G271" i="116" l="1"/>
  <c r="H271" i="116" s="1"/>
  <c r="D272" i="116" s="1"/>
  <c r="G272" i="116" l="1"/>
  <c r="H272" i="116" s="1"/>
  <c r="D273" i="116" s="1"/>
  <c r="G273" i="116" l="1"/>
  <c r="H273" i="116" s="1"/>
  <c r="D274" i="116" s="1"/>
  <c r="G274" i="116" l="1"/>
  <c r="H274" i="116" s="1"/>
  <c r="D275" i="116" s="1"/>
  <c r="G275" i="116" l="1"/>
  <c r="H275" i="116" s="1"/>
  <c r="D276" i="116" s="1"/>
  <c r="G276" i="116" l="1"/>
  <c r="H276" i="116" s="1"/>
  <c r="D277" i="116" s="1"/>
  <c r="G277" i="116" l="1"/>
  <c r="H277" i="116" s="1"/>
  <c r="D278" i="116" s="1"/>
  <c r="G278" i="116" l="1"/>
  <c r="H278" i="116" s="1"/>
  <c r="D279" i="116" s="1"/>
  <c r="G279" i="116" l="1"/>
  <c r="H279" i="116" s="1"/>
  <c r="D280" i="116" s="1"/>
  <c r="G280" i="116" l="1"/>
  <c r="H280" i="116" s="1"/>
  <c r="D281" i="116" s="1"/>
  <c r="G281" i="116" l="1"/>
  <c r="H281" i="116" s="1"/>
  <c r="D282" i="116" s="1"/>
  <c r="G282" i="116" l="1"/>
  <c r="H282" i="116" s="1"/>
  <c r="D283" i="116" s="1"/>
  <c r="G283" i="116" l="1"/>
  <c r="H283" i="116" s="1"/>
  <c r="D284" i="116" s="1"/>
  <c r="G284" i="116" l="1"/>
  <c r="H284" i="116" s="1"/>
  <c r="D285" i="116" s="1"/>
  <c r="G285" i="116" l="1"/>
  <c r="H285" i="116" s="1"/>
  <c r="D286" i="116" s="1"/>
  <c r="G286" i="116" l="1"/>
  <c r="H286" i="116" s="1"/>
  <c r="D287" i="116" s="1"/>
  <c r="G287" i="116" l="1"/>
  <c r="H287" i="116" s="1"/>
  <c r="D288" i="116" s="1"/>
  <c r="G288" i="116" l="1"/>
  <c r="H288" i="116" s="1"/>
  <c r="D289" i="116" s="1"/>
  <c r="G289" i="116" l="1"/>
  <c r="H289" i="116" s="1"/>
  <c r="D290" i="116" s="1"/>
  <c r="G290" i="116" l="1"/>
  <c r="H290" i="116" s="1"/>
  <c r="D291" i="116" s="1"/>
  <c r="G291" i="116" l="1"/>
  <c r="H291" i="116" s="1"/>
  <c r="D292" i="116" s="1"/>
  <c r="G292" i="116" l="1"/>
  <c r="H292" i="116" s="1"/>
  <c r="D293" i="116" s="1"/>
  <c r="G293" i="116" l="1"/>
  <c r="H293" i="116" s="1"/>
  <c r="D294" i="116" s="1"/>
  <c r="G294" i="116" l="1"/>
  <c r="H294" i="116" s="1"/>
  <c r="D295" i="116" s="1"/>
  <c r="G295" i="116" l="1"/>
  <c r="H295" i="116" s="1"/>
  <c r="D296" i="116" s="1"/>
  <c r="G296" i="116" l="1"/>
  <c r="H296" i="116" s="1"/>
  <c r="D297" i="116" s="1"/>
  <c r="G297" i="116" l="1"/>
  <c r="H297" i="116" s="1"/>
  <c r="D298" i="116" s="1"/>
  <c r="G298" i="116" l="1"/>
  <c r="H298" i="116" s="1"/>
  <c r="D299" i="116" s="1"/>
  <c r="G299" i="116" l="1"/>
  <c r="H299" i="116" s="1"/>
  <c r="D300" i="116" s="1"/>
  <c r="G300" i="116" l="1"/>
  <c r="H300" i="116" s="1"/>
  <c r="D301" i="116" s="1"/>
  <c r="G301" i="116" l="1"/>
  <c r="H301" i="116" s="1"/>
  <c r="D302" i="116" s="1"/>
  <c r="G302" i="116" l="1"/>
  <c r="H302" i="116" s="1"/>
  <c r="D303" i="116" s="1"/>
  <c r="G303" i="116" l="1"/>
  <c r="H303" i="116" s="1"/>
  <c r="D304" i="116" s="1"/>
  <c r="G304" i="116" l="1"/>
  <c r="H304" i="116" s="1"/>
  <c r="D305" i="116" s="1"/>
  <c r="G305" i="116" l="1"/>
  <c r="G309" i="116" s="1"/>
  <c r="H309" i="116" s="1"/>
  <c r="H305" i="116" l="1"/>
</calcChain>
</file>

<file path=xl/sharedStrings.xml><?xml version="1.0" encoding="utf-8"?>
<sst xmlns="http://schemas.openxmlformats.org/spreadsheetml/2006/main" count="396" uniqueCount="128">
  <si>
    <t>Agreement Date:</t>
  </si>
  <si>
    <t>Asset Involved:</t>
  </si>
  <si>
    <t>Category</t>
  </si>
  <si>
    <t>Subcategory</t>
  </si>
  <si>
    <t>Agreement Period:</t>
  </si>
  <si>
    <t>Variable Involved</t>
  </si>
  <si>
    <t>Annual Interest Rate</t>
  </si>
  <si>
    <t>Payment Period</t>
  </si>
  <si>
    <t>Valuation Summary</t>
  </si>
  <si>
    <t>Field 1</t>
  </si>
  <si>
    <t>Field 2</t>
  </si>
  <si>
    <t>Field 3</t>
  </si>
  <si>
    <t>Field 4</t>
  </si>
  <si>
    <t>Field 5</t>
  </si>
  <si>
    <t>Field 6</t>
  </si>
  <si>
    <t>Field 7</t>
  </si>
  <si>
    <t>Field 8</t>
  </si>
  <si>
    <t>Field 9</t>
  </si>
  <si>
    <t>Total</t>
  </si>
  <si>
    <t>Column1</t>
  </si>
  <si>
    <t>Column2</t>
  </si>
  <si>
    <t>Column3</t>
  </si>
  <si>
    <t>Balance Outstanding (RM)</t>
  </si>
  <si>
    <t>Add: Finance cost</t>
  </si>
  <si>
    <t>Ministry/Agency Involved:</t>
  </si>
  <si>
    <t>Payment no</t>
  </si>
  <si>
    <t>Period</t>
  </si>
  <si>
    <t>Present Value (RM)</t>
  </si>
  <si>
    <t>Date</t>
  </si>
  <si>
    <t>Interest Rate Per Month</t>
  </si>
  <si>
    <t>Interest Rate Per Payment Period</t>
  </si>
  <si>
    <t>Column4</t>
  </si>
  <si>
    <t>Column5</t>
  </si>
  <si>
    <t>Fair Value of the Asset</t>
  </si>
  <si>
    <t xml:space="preserve">Source: </t>
  </si>
  <si>
    <t>Building Square Area (if available)</t>
  </si>
  <si>
    <t>Advance</t>
  </si>
  <si>
    <t>Arrears</t>
  </si>
  <si>
    <t>Checkbox for Present Value Formula</t>
  </si>
  <si>
    <r>
      <t xml:space="preserve">Choose </t>
    </r>
    <r>
      <rPr>
        <b/>
        <sz val="10"/>
        <color theme="1"/>
        <rFont val="Calibri"/>
        <family val="2"/>
        <scheme val="minor"/>
      </rPr>
      <t xml:space="preserve">only ONE </t>
    </r>
    <r>
      <rPr>
        <sz val="10"/>
        <color theme="1"/>
        <rFont val="Calibri"/>
        <family val="2"/>
        <scheme val="minor"/>
      </rPr>
      <t>of the payment method:</t>
    </r>
  </si>
  <si>
    <t>Mengenalpasti pembayaran pada awal bulan (in Advance) atau akhir bulan (In Arrears) berdasarkan kontrak pajakan.</t>
  </si>
  <si>
    <t xml:space="preserve">Memilih hanya satu cara bayaran pada kolum P28. </t>
  </si>
  <si>
    <r>
      <t>Mengisi maklumat tarikh bayaran berdasarkan jadual pembayaran balik pada kolum E28 "</t>
    </r>
    <r>
      <rPr>
        <i/>
        <sz val="11"/>
        <color theme="1"/>
        <rFont val="Georgia"/>
        <family val="1"/>
      </rPr>
      <t>Date</t>
    </r>
    <r>
      <rPr>
        <sz val="11"/>
        <color theme="1"/>
        <rFont val="Georgia"/>
        <family val="1"/>
      </rPr>
      <t xml:space="preserve">"  dan ke bawah. </t>
    </r>
  </si>
  <si>
    <r>
      <t>Mengenalpasti kadar diskaun kontrak pajakan. Rujuk 11.16 "</t>
    </r>
    <r>
      <rPr>
        <i/>
        <sz val="11"/>
        <color theme="1"/>
        <rFont val="Georgia"/>
        <family val="1"/>
      </rPr>
      <t>Federal Government Accrual Accounting Manual</t>
    </r>
    <r>
      <rPr>
        <sz val="11"/>
        <color theme="1"/>
        <rFont val="Georgia"/>
        <family val="1"/>
      </rPr>
      <t>". Merekod kadar diskaun pada kolum  H16 "Annual Interest Rate" .</t>
    </r>
  </si>
  <si>
    <r>
      <t>Mengenalpasti bilangan bayaran setahun dan merekod pada kolum H17 "</t>
    </r>
    <r>
      <rPr>
        <i/>
        <sz val="11"/>
        <color theme="1"/>
        <rFont val="Georgia"/>
        <family val="1"/>
      </rPr>
      <t>Payment Period</t>
    </r>
    <r>
      <rPr>
        <sz val="11"/>
        <color theme="1"/>
        <rFont val="Georgia"/>
        <family val="1"/>
      </rPr>
      <t>" . Bilangan bayaran setahun adalah seperti berikut:</t>
    </r>
  </si>
  <si>
    <t>Liability in Arrears</t>
  </si>
  <si>
    <t>Disediakan oleh:</t>
  </si>
  <si>
    <t xml:space="preserve">Disemak oleh: </t>
  </si>
  <si>
    <t>Disahkan oleh:</t>
  </si>
  <si>
    <t xml:space="preserve">Pegawai 1        </t>
  </si>
  <si>
    <t>Pegawai 2</t>
  </si>
  <si>
    <t>Pegawai 3</t>
  </si>
  <si>
    <t>Tandatangan:</t>
  </si>
  <si>
    <t xml:space="preserve">Nama Pemeriksa: </t>
  </si>
  <si>
    <t>Jawatan:</t>
  </si>
  <si>
    <t>Jabatan:</t>
  </si>
  <si>
    <t>Tarikh 
Pemeriksaan:</t>
  </si>
  <si>
    <t>Tarikh Pemeriksaan:</t>
  </si>
  <si>
    <t>Contract Name:</t>
  </si>
  <si>
    <t>Type of Contract (Lease/Concession):</t>
  </si>
  <si>
    <t>Concession</t>
  </si>
  <si>
    <t>Lease</t>
  </si>
  <si>
    <t>Start Date:</t>
  </si>
  <si>
    <t>End Date:</t>
  </si>
  <si>
    <t xml:space="preserve">Valuation Method </t>
  </si>
  <si>
    <t>Year/Month</t>
  </si>
  <si>
    <t>Payment Per Period (RM)</t>
  </si>
  <si>
    <t>Opening balance (RM)</t>
  </si>
  <si>
    <t>Less: Payments</t>
  </si>
  <si>
    <t>Closing balance (RM)</t>
  </si>
  <si>
    <r>
      <t>Mengisi maklumat bayaran setiap tempoh berdasarkan jadual bayaran balik pada kolum I28 "</t>
    </r>
    <r>
      <rPr>
        <i/>
        <sz val="11"/>
        <color theme="1"/>
        <rFont val="Georgia"/>
        <family val="1"/>
      </rPr>
      <t>Payment Per Period</t>
    </r>
    <r>
      <rPr>
        <sz val="11"/>
        <color theme="1"/>
        <rFont val="Georgia"/>
        <family val="1"/>
      </rPr>
      <t>" .</t>
    </r>
  </si>
  <si>
    <t>Cost Amortisation</t>
  </si>
  <si>
    <t>Pengiraan Nilai Kini (Present Value)</t>
  </si>
  <si>
    <r>
      <t>Mengisi maklumat aset pajakan di dalam kolum berwarna hijau di tab "Present Value</t>
    </r>
    <r>
      <rPr>
        <i/>
        <sz val="11"/>
        <color theme="1"/>
        <rFont val="Georgia"/>
        <family val="1"/>
      </rPr>
      <t xml:space="preserve">" </t>
    </r>
  </si>
  <si>
    <r>
      <t xml:space="preserve">Template akan mengira secara automatik nilai kini yang terletak pada kolum G22 </t>
    </r>
    <r>
      <rPr>
        <i/>
        <sz val="11"/>
        <color theme="1"/>
        <rFont val="Georgia"/>
        <family val="1"/>
      </rPr>
      <t xml:space="preserve">"Valuation Summary" </t>
    </r>
    <r>
      <rPr>
        <sz val="11"/>
        <color theme="1"/>
        <rFont val="Georgia"/>
        <family val="1"/>
      </rPr>
      <t xml:space="preserve">setelah semua maklumat telah diisi. </t>
    </r>
  </si>
  <si>
    <t xml:space="preserve">Discounting Cash Flow </t>
  </si>
  <si>
    <t xml:space="preserve">Discounting Cash Flow - Present Value of Minimum Lease Payment </t>
  </si>
  <si>
    <t>Mengisi "Valuation Method" berdasarkan jenis kontrak</t>
  </si>
  <si>
    <t>Developing of Green Building School</t>
  </si>
  <si>
    <t>Building</t>
  </si>
  <si>
    <t>School</t>
  </si>
  <si>
    <t>Ministry of Education</t>
  </si>
  <si>
    <t>25 years</t>
  </si>
  <si>
    <t>310, 812</t>
  </si>
  <si>
    <t>RM</t>
  </si>
  <si>
    <t>Dt</t>
  </si>
  <si>
    <t>L07XXXXX</t>
  </si>
  <si>
    <t xml:space="preserve">Soalan </t>
  </si>
  <si>
    <t>:</t>
  </si>
  <si>
    <t>N/A</t>
  </si>
  <si>
    <t>Kt</t>
  </si>
  <si>
    <t>Pada tahun Jan 2017, Perdana Management Sdn Bhd mendapati kos sebenar pembinaan sebenar Green Building School adalah lebih rendah.</t>
  </si>
  <si>
    <t>Bandingkan nilai kini baru dengan nilai bawaan liabiliti pada tarikh perubahan April 2017</t>
  </si>
  <si>
    <t>Nilai Kini Baru</t>
  </si>
  <si>
    <t>**Here we assume the original terms and revised term implicit interest rate for discounting is the same</t>
  </si>
  <si>
    <t>Perbezaan</t>
  </si>
  <si>
    <t>Present Value 2</t>
  </si>
  <si>
    <t>Amortisation (Arrears)</t>
  </si>
  <si>
    <t>B0554XXX</t>
  </si>
  <si>
    <t>A32XXXXX</t>
  </si>
  <si>
    <t>A15XXXXX</t>
  </si>
  <si>
    <t>Rugi Pelupusan</t>
  </si>
  <si>
    <t>Susut Nilai Terkumpul</t>
  </si>
  <si>
    <t xml:space="preserve">  Aset Pajakan Kewangan</t>
  </si>
  <si>
    <t>1. Merekod pelupusan aset dalam Modul AA</t>
  </si>
  <si>
    <t>2. Merekod pelupusan liabiliti dalam Modul AP</t>
  </si>
  <si>
    <t>(Merekod pelupusan liabiliti pajakan kewangan)</t>
  </si>
  <si>
    <t>Liabiliti Pajakan Kewangan</t>
  </si>
  <si>
    <t xml:space="preserve">  Rugi Pelupusan</t>
  </si>
  <si>
    <t>(Merekod pelupusan aset pajakan kesan pengubahsuaian kontrak)</t>
  </si>
  <si>
    <t>Present Value</t>
  </si>
  <si>
    <t xml:space="preserve">3. Merekod aset dan liabiliti baru seperti PPP5.1 </t>
  </si>
  <si>
    <t>(Merekod aset dan liabiliti pajakan kewangan)</t>
  </si>
  <si>
    <t>Aset Pajakan Kewangan</t>
  </si>
  <si>
    <t xml:space="preserve"> Liabiliti Pajakan Kewangan</t>
  </si>
  <si>
    <t>Amortisation (Arrears) 2</t>
  </si>
  <si>
    <t>Pada tahun Jan 2017, Perdana Management Sdn Bhd mendapati kos sebenar pembinaan sebenar Kompleks Imigresen Selatan adalah lebih tinggi.</t>
  </si>
  <si>
    <t>Setelah berbincang kedua-dua pihak bersetuju bahawa bayaran pajakan bulanan bermula pada April 2017 adalah RM1,190,500 pada setiap akhir tahun sehingga tamat tempoh pajakan</t>
  </si>
  <si>
    <t>Kenalpasti kesan pengubahsuaian kontrak kepada nilai aset pajakan dan liabiliti pajakan kewangan (jika ada)</t>
  </si>
  <si>
    <t>Senario 1</t>
  </si>
  <si>
    <t>Senario 2</t>
  </si>
  <si>
    <t>Present Value 3</t>
  </si>
  <si>
    <t>Kt Liabiliti Pajakan Kewangan</t>
  </si>
  <si>
    <t>(Merekod pengubahsuaian kontrak pajakan)</t>
  </si>
  <si>
    <t xml:space="preserve">Kt </t>
  </si>
  <si>
    <t>setiap bulan sehingga tamat tempoh pajakan. Nilai susut nilai terkumpul aset pada 12/4/2017 adalah RM 2,224,762.92</t>
  </si>
  <si>
    <t xml:space="preserve">Setelah berbincang kedua-dua pihak bersetuju bahawa bayaran pajakan bulanan bermula pada April 2017 adalah RM 1,000,000 pada </t>
  </si>
  <si>
    <t>Baki Liabiliti pada akhir 12/3/2017 atau awal 12/4/2017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</si>
</sst>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M&quot;#,##0.00;\-&quot;RM&quot;#,##0.00"/>
    <numFmt numFmtId="165" formatCode="_-* #,##0_-;\-* #,##0_-;_-* &quot;-&quot;_-;_-@_-"/>
    <numFmt numFmtId="166" formatCode="_-&quot;RM&quot;* #,##0.00_-;\-&quot;RM&quot;* #,##0.00_-;_-&quot;RM&quot;* &quot;-&quot;??_-;_-@_-"/>
    <numFmt numFmtId="167" formatCode="_-* #,##0.00_-;\-* #,##0.00_-;_-* &quot;-&quot;??_-;_-@_-"/>
    <numFmt numFmtId="168" formatCode="_-* #,##0_-;\-* #,##0_-;_-* &quot;-&quot;??_-;_-@_-"/>
    <numFmt numFmtId="169" formatCode="_(* #,##0_);_(* \(#,##0\);_(* &quot;-&quot;??_);_(@_)"/>
    <numFmt numFmtId="170" formatCode="[$-409]d\-mmm\-yyyy;@"/>
    <numFmt numFmtId="171" formatCode="dd\-mmm\-yy_)"/>
    <numFmt numFmtId="172" formatCode="_([$€-2]* #,##0.00_);_([$€-2]* \(#,##0.00\);_([$€-2]* &quot;-&quot;??_)"/>
    <numFmt numFmtId="173" formatCode="0.00000,;[Red]\(0.00000,\)"/>
    <numFmt numFmtId="174" formatCode="_ * #,##0.00_ ;_ * \(#,##0.00\)_ ;_ * &quot;-&quot;??_ ;_ @_ "/>
    <numFmt numFmtId="175" formatCode="_ * #,##0_ ;_ * \(#,##0\)_ ;_ * &quot;-&quot;_ ;_ @_ "/>
    <numFmt numFmtId="176" formatCode="_-* #,##0.00\ _€_-;\-* #,##0.00\ _€_-;_-* &quot;-&quot;??\ _€_-;_-@_-"/>
    <numFmt numFmtId="177" formatCode="_(* #,##0.00_);_(* \(#,##0.00\);_(* \-??_);_(@_)"/>
    <numFmt numFmtId="178" formatCode="&quot;$&quot;#,##0.00;\-&quot;$&quot;#,##0.00"/>
    <numFmt numFmtId="179" formatCode="_ &quot;RM&quot;\ #,##0.00_ ;_ \(&quot;RM&quot;\ #,##0.00\)_ ;_ &quot;RM&quot;\ &quot;-&quot;??_ ;_ @_ "/>
    <numFmt numFmtId="180" formatCode="_ &quot;RM&quot;\ #,##0_ ;_ \(&quot;RM&quot;\ #,##0\)_ ;_ &quot;RM&quot;\ &quot;-&quot;_ ;_ @_ "/>
    <numFmt numFmtId="181" formatCode="_-* #,##0.00\ &quot;€&quot;_-;\-* #,##0.00\ &quot;€&quot;_-;_-* &quot;-&quot;??\ &quot;€&quot;_-;_-@_-"/>
    <numFmt numFmtId="182" formatCode="\R\M#,##0.00_);[Red]\(\R\M#,##0.00\)"/>
    <numFmt numFmtId="183" formatCode="&quot;$&quot;#,##0\ ;\(&quot;$&quot;#,##0\)"/>
    <numFmt numFmtId="184" formatCode="#,##0_)&quot;K&quot;;\(#,##0\)&quot;K&quot;"/>
    <numFmt numFmtId="185" formatCode="_-* #,##0.00000000_-;\-* #,##0.00000000_-;_-* &quot;-&quot;??_-;_-@_-"/>
    <numFmt numFmtId="186" formatCode="#,###.0000000_)&quot;K&quot;;\(#,###.0000000\)&quot;K&quot;"/>
    <numFmt numFmtId="187" formatCode="[$-409]d\-mmm\-yy;@"/>
    <numFmt numFmtId="188" formatCode="#,##0.0_);\(#,##0.0\)"/>
    <numFmt numFmtId="189" formatCode="_-* #,##0\ &quot;F&quot;_-;\-* #,##0\ &quot;F&quot;_-;_-* &quot;-&quot;\ &quot;F&quot;_-;_-@_-"/>
    <numFmt numFmtId="190" formatCode="#,##0.00\ &quot;F&quot;;[Red]\-#,##0.00\ &quot;F&quot;"/>
    <numFmt numFmtId="191" formatCode="0.00_)"/>
    <numFmt numFmtId="192" formatCode="m/d"/>
    <numFmt numFmtId="193" formatCode="mm/dd/yy"/>
    <numFmt numFmtId="194" formatCode="#,##0_);[Red]\(#,##0\);\ \ \-\ \ \ \ \ "/>
    <numFmt numFmtId="195" formatCode="&quot;£&quot;#,##0;\-&quot;£&quot;#,##0"/>
    <numFmt numFmtId="196" formatCode="0.00\ \ \ ;\-0.00\ \ \ ;0.00\ \ \ ;[Red]@&quot;    &quot;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sz val="10"/>
      <color theme="1"/>
      <name val="Arial"/>
      <family val="2"/>
    </font>
    <font>
      <b/>
      <i/>
      <sz val="10"/>
      <color theme="1"/>
      <name val="Georgia"/>
      <family val="1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sz val="11"/>
      <color theme="1"/>
      <name val="Georgia"/>
      <family val="1"/>
    </font>
    <font>
      <b/>
      <u/>
      <sz val="11"/>
      <color theme="1"/>
      <name val="Georgia"/>
      <family val="1"/>
    </font>
    <font>
      <i/>
      <sz val="11"/>
      <color theme="1"/>
      <name val="Georgia"/>
      <family val="1"/>
    </font>
    <font>
      <b/>
      <sz val="11"/>
      <color theme="1"/>
      <name val="Georgia"/>
      <family val="1"/>
    </font>
    <font>
      <sz val="8"/>
      <color rgb="FF000000"/>
      <name val="Tahoma"/>
      <family val="2"/>
    </font>
    <font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Georgia"/>
      <family val="1"/>
    </font>
    <font>
      <sz val="11"/>
      <color rgb="FFFF0000"/>
      <name val="Georgia"/>
      <family val="1"/>
    </font>
  </fonts>
  <fills count="8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65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26" fillId="0" borderId="0"/>
    <xf numFmtId="17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38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70" fontId="26" fillId="0" borderId="0"/>
    <xf numFmtId="0" fontId="26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" fillId="11" borderId="0" applyNumberFormat="0" applyBorder="0" applyAlignment="0" applyProtection="0"/>
    <xf numFmtId="0" fontId="2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30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" fillId="15" borderId="0" applyNumberFormat="0" applyBorder="0" applyAlignment="0" applyProtection="0"/>
    <xf numFmtId="0" fontId="2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9" borderId="0" applyNumberFormat="0" applyBorder="0" applyAlignment="0" applyProtection="0"/>
    <xf numFmtId="0" fontId="29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39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1" fillId="27" borderId="0" applyNumberFormat="0" applyBorder="0" applyAlignment="0" applyProtection="0"/>
    <xf numFmtId="0" fontId="29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30" fillId="42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38" borderId="0" applyNumberFormat="0" applyBorder="0" applyAlignment="0" applyProtection="0"/>
    <xf numFmtId="0" fontId="1" fillId="31" borderId="0" applyNumberFormat="0" applyBorder="0" applyAlignment="0" applyProtection="0"/>
    <xf numFmtId="0" fontId="29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4" borderId="0" applyNumberFormat="0" applyBorder="0" applyAlignment="0" applyProtection="0"/>
    <xf numFmtId="0" fontId="29" fillId="38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1" fillId="12" borderId="0" applyNumberFormat="0" applyBorder="0" applyAlignment="0" applyProtection="0"/>
    <xf numFmtId="0" fontId="29" fillId="4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1" fillId="16" borderId="0" applyNumberFormat="0" applyBorder="0" applyAlignment="0" applyProtection="0"/>
    <xf numFmtId="0" fontId="29" fillId="4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30" fillId="47" borderId="0" applyNumberFormat="0" applyBorder="0" applyAlignment="0" applyProtection="0">
      <alignment vertical="center"/>
    </xf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" fillId="20" borderId="0" applyNumberFormat="0" applyBorder="0" applyAlignment="0" applyProtection="0"/>
    <xf numFmtId="0" fontId="29" fillId="5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30" fillId="49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46" borderId="0" applyNumberFormat="0" applyBorder="0" applyAlignment="0" applyProtection="0"/>
    <xf numFmtId="0" fontId="1" fillId="24" borderId="0" applyNumberFormat="0" applyBorder="0" applyAlignment="0" applyProtection="0"/>
    <xf numFmtId="0" fontId="29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9" fillId="41" borderId="0" applyNumberFormat="0" applyBorder="0" applyAlignment="0" applyProtection="0"/>
    <xf numFmtId="0" fontId="29" fillId="46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9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29" fillId="52" borderId="0" applyNumberFormat="0" applyBorder="0" applyAlignment="0" applyProtection="0"/>
    <xf numFmtId="0" fontId="29" fillId="38" borderId="0" applyNumberFormat="0" applyBorder="0" applyAlignment="0" applyProtection="0"/>
    <xf numFmtId="0" fontId="1" fillId="32" borderId="0" applyNumberFormat="0" applyBorder="0" applyAlignment="0" applyProtection="0"/>
    <xf numFmtId="0" fontId="29" fillId="3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38" borderId="0" applyNumberFormat="0" applyBorder="0" applyAlignment="0" applyProtection="0"/>
    <xf numFmtId="0" fontId="30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21" fillId="13" borderId="0" applyNumberFormat="0" applyBorder="0" applyAlignment="0" applyProtection="0"/>
    <xf numFmtId="0" fontId="31" fillId="54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2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21" fillId="17" borderId="0" applyNumberFormat="0" applyBorder="0" applyAlignment="0" applyProtection="0"/>
    <xf numFmtId="0" fontId="31" fillId="48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7" borderId="0" applyNumberFormat="0" applyBorder="0" applyAlignment="0" applyProtection="0">
      <alignment vertical="center"/>
    </xf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2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2" fillId="49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46" borderId="0" applyNumberFormat="0" applyBorder="0" applyAlignment="0" applyProtection="0"/>
    <xf numFmtId="0" fontId="21" fillId="25" borderId="0" applyNumberFormat="0" applyBorder="0" applyAlignment="0" applyProtection="0"/>
    <xf numFmtId="0" fontId="31" fillId="46" borderId="0" applyNumberFormat="0" applyBorder="0" applyAlignment="0" applyProtection="0"/>
    <xf numFmtId="0" fontId="31" fillId="55" borderId="0" applyNumberFormat="0" applyBorder="0" applyAlignment="0" applyProtection="0"/>
    <xf numFmtId="0" fontId="31" fillId="46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21" fillId="29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38" borderId="0" applyNumberFormat="0" applyBorder="0" applyAlignment="0" applyProtection="0"/>
    <xf numFmtId="0" fontId="2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57" borderId="0" applyNumberFormat="0" applyBorder="0" applyAlignment="0" applyProtection="0"/>
    <xf numFmtId="0" fontId="31" fillId="38" borderId="0" applyNumberFormat="0" applyBorder="0" applyAlignment="0" applyProtection="0"/>
    <xf numFmtId="0" fontId="32" fillId="57" borderId="0" applyNumberFormat="0" applyBorder="0" applyAlignment="0" applyProtection="0">
      <alignment vertical="center"/>
    </xf>
    <xf numFmtId="170" fontId="33" fillId="0" borderId="8" applyBorder="0"/>
    <xf numFmtId="170" fontId="33" fillId="0" borderId="8" applyBorder="0"/>
    <xf numFmtId="0" fontId="31" fillId="58" borderId="0" applyNumberFormat="0" applyBorder="0" applyAlignment="0" applyProtection="0"/>
    <xf numFmtId="0" fontId="31" fillId="54" borderId="0" applyNumberFormat="0" applyBorder="0" applyAlignment="0" applyProtection="0"/>
    <xf numFmtId="0" fontId="21" fillId="10" borderId="0" applyNumberFormat="0" applyBorder="0" applyAlignment="0" applyProtection="0"/>
    <xf numFmtId="0" fontId="31" fillId="54" borderId="0" applyNumberFormat="0" applyBorder="0" applyAlignment="0" applyProtection="0"/>
    <xf numFmtId="0" fontId="31" fillId="58" borderId="0" applyNumberFormat="0" applyBorder="0" applyAlignment="0" applyProtection="0"/>
    <xf numFmtId="0" fontId="31" fillId="54" borderId="0" applyNumberFormat="0" applyBorder="0" applyAlignment="0" applyProtection="0"/>
    <xf numFmtId="0" fontId="32" fillId="58" borderId="0" applyNumberFormat="0" applyBorder="0" applyAlignment="0" applyProtection="0">
      <alignment vertical="center"/>
    </xf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21" fillId="14" borderId="0" applyNumberFormat="0" applyBorder="0" applyAlignment="0" applyProtection="0"/>
    <xf numFmtId="0" fontId="31" fillId="60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2" fillId="59" borderId="0" applyNumberFormat="0" applyBorder="0" applyAlignment="0" applyProtection="0">
      <alignment vertical="center"/>
    </xf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21" fillId="18" borderId="0" applyNumberFormat="0" applyBorder="0" applyAlignment="0" applyProtection="0"/>
    <xf numFmtId="0" fontId="31" fillId="62" borderId="0" applyNumberFormat="0" applyBorder="0" applyAlignment="0" applyProtection="0"/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32" fillId="61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63" borderId="0" applyNumberFormat="0" applyBorder="0" applyAlignment="0" applyProtection="0"/>
    <xf numFmtId="0" fontId="21" fillId="22" borderId="0" applyNumberFormat="0" applyBorder="0" applyAlignment="0" applyProtection="0"/>
    <xf numFmtId="0" fontId="31" fillId="63" borderId="0" applyNumberFormat="0" applyBorder="0" applyAlignment="0" applyProtection="0"/>
    <xf numFmtId="0" fontId="31" fillId="55" borderId="0" applyNumberFormat="0" applyBorder="0" applyAlignment="0" applyProtection="0"/>
    <xf numFmtId="0" fontId="31" fillId="6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21" fillId="26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21" fillId="30" borderId="0" applyNumberFormat="0" applyBorder="0" applyAlignment="0" applyProtection="0"/>
    <xf numFmtId="0" fontId="31" fillId="65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2" fillId="64" borderId="0" applyNumberFormat="0" applyBorder="0" applyAlignment="0" applyProtection="0">
      <alignment vertical="center"/>
    </xf>
    <xf numFmtId="37" fontId="34" fillId="66" borderId="14" applyBorder="0" applyProtection="0">
      <alignment vertical="center"/>
    </xf>
    <xf numFmtId="37" fontId="34" fillId="66" borderId="14" applyBorder="0" applyProtection="0">
      <alignment vertical="center"/>
    </xf>
    <xf numFmtId="170" fontId="35" fillId="0" borderId="0">
      <alignment horizontal="center" wrapText="1"/>
      <protection locked="0"/>
    </xf>
    <xf numFmtId="0" fontId="36" fillId="37" borderId="0" applyNumberFormat="0" applyBorder="0" applyAlignment="0" applyProtection="0"/>
    <xf numFmtId="0" fontId="36" fillId="67" borderId="0" applyNumberFormat="0" applyBorder="0" applyAlignment="0" applyProtection="0"/>
    <xf numFmtId="0" fontId="12" fillId="4" borderId="0" applyNumberFormat="0" applyBorder="0" applyAlignment="0" applyProtection="0"/>
    <xf numFmtId="0" fontId="36" fillId="67" borderId="0" applyNumberFormat="0" applyBorder="0" applyAlignment="0" applyProtection="0"/>
    <xf numFmtId="0" fontId="36" fillId="37" borderId="0" applyNumberFormat="0" applyBorder="0" applyAlignment="0" applyProtection="0"/>
    <xf numFmtId="0" fontId="36" fillId="67" borderId="0" applyNumberFormat="0" applyBorder="0" applyAlignment="0" applyProtection="0"/>
    <xf numFmtId="0" fontId="37" fillId="37" borderId="0" applyNumberFormat="0" applyBorder="0" applyAlignment="0" applyProtection="0">
      <alignment vertical="center"/>
    </xf>
    <xf numFmtId="0" fontId="38" fillId="68" borderId="0" applyBorder="0">
      <alignment horizontal="left" vertical="center" indent="1"/>
    </xf>
    <xf numFmtId="171" fontId="26" fillId="0" borderId="0" applyFill="0" applyBorder="0" applyAlignment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16" fillId="7" borderId="20" applyNumberFormat="0" applyAlignment="0" applyProtection="0"/>
    <xf numFmtId="0" fontId="39" fillId="36" borderId="26" applyNumberFormat="0" applyAlignment="0" applyProtection="0"/>
    <xf numFmtId="0" fontId="39" fillId="36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40" fillId="69" borderId="26" applyNumberFormat="0" applyAlignment="0" applyProtection="0">
      <alignment vertical="center"/>
    </xf>
    <xf numFmtId="0" fontId="40" fillId="69" borderId="26" applyNumberFormat="0" applyAlignment="0" applyProtection="0">
      <alignment vertical="center"/>
    </xf>
    <xf numFmtId="0" fontId="41" fillId="70" borderId="27" applyNumberFormat="0" applyAlignment="0" applyProtection="0"/>
    <xf numFmtId="0" fontId="41" fillId="71" borderId="27" applyNumberFormat="0" applyAlignment="0" applyProtection="0"/>
    <xf numFmtId="0" fontId="18" fillId="8" borderId="23" applyNumberFormat="0" applyAlignment="0" applyProtection="0"/>
    <xf numFmtId="0" fontId="41" fillId="71" borderId="27" applyNumberFormat="0" applyAlignment="0" applyProtection="0"/>
    <xf numFmtId="0" fontId="41" fillId="70" borderId="27" applyNumberFormat="0" applyAlignment="0" applyProtection="0"/>
    <xf numFmtId="0" fontId="41" fillId="71" borderId="27" applyNumberFormat="0" applyAlignment="0" applyProtection="0"/>
    <xf numFmtId="0" fontId="42" fillId="70" borderId="27" applyNumberFormat="0" applyAlignment="0" applyProtection="0">
      <alignment vertical="center"/>
    </xf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8" fontId="26" fillId="0" borderId="0"/>
    <xf numFmtId="3" fontId="26" fillId="0" borderId="0" applyFont="0" applyFill="0" applyBorder="0" applyAlignment="0" applyProtection="0"/>
    <xf numFmtId="170" fontId="47" fillId="0" borderId="0" applyNumberFormat="0" applyAlignment="0">
      <alignment horizontal="left"/>
    </xf>
    <xf numFmtId="170" fontId="48" fillId="0" borderId="0" applyNumberFormat="0" applyAlignment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/>
    <xf numFmtId="185" fontId="26" fillId="72" borderId="0" applyFont="0" applyBorder="0"/>
    <xf numFmtId="0" fontId="26" fillId="72" borderId="0" applyFont="0" applyBorder="0"/>
    <xf numFmtId="170" fontId="49" fillId="0" borderId="0" applyProtection="0"/>
    <xf numFmtId="0" fontId="50" fillId="0" borderId="0" applyNumberFormat="0" applyFill="0" applyBorder="0" applyAlignment="0" applyProtection="0"/>
    <xf numFmtId="186" fontId="26" fillId="0" borderId="0"/>
    <xf numFmtId="170" fontId="51" fillId="0" borderId="0" applyNumberFormat="0" applyAlignment="0">
      <alignment horizontal="left"/>
    </xf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2" fontId="49" fillId="0" borderId="0" applyProtection="0"/>
    <xf numFmtId="0" fontId="54" fillId="39" borderId="0" applyNumberFormat="0" applyBorder="0" applyAlignment="0" applyProtection="0"/>
    <xf numFmtId="0" fontId="54" fillId="73" borderId="0" applyNumberFormat="0" applyBorder="0" applyAlignment="0" applyProtection="0"/>
    <xf numFmtId="0" fontId="11" fillId="3" borderId="0" applyNumberFormat="0" applyBorder="0" applyAlignment="0" applyProtection="0"/>
    <xf numFmtId="0" fontId="54" fillId="73" borderId="0" applyNumberFormat="0" applyBorder="0" applyAlignment="0" applyProtection="0"/>
    <xf numFmtId="0" fontId="54" fillId="39" borderId="0" applyNumberFormat="0" applyBorder="0" applyAlignment="0" applyProtection="0"/>
    <xf numFmtId="0" fontId="54" fillId="73" borderId="0" applyNumberFormat="0" applyBorder="0" applyAlignment="0" applyProtection="0"/>
    <xf numFmtId="0" fontId="55" fillId="39" borderId="0" applyNumberFormat="0" applyBorder="0" applyAlignment="0" applyProtection="0">
      <alignment vertical="center"/>
    </xf>
    <xf numFmtId="38" fontId="45" fillId="72" borderId="0" applyNumberFormat="0" applyBorder="0" applyAlignment="0" applyProtection="0"/>
    <xf numFmtId="37" fontId="56" fillId="74" borderId="5" applyBorder="0">
      <alignment horizontal="left" vertical="center" indent="1"/>
    </xf>
    <xf numFmtId="37" fontId="56" fillId="74" borderId="5" applyBorder="0">
      <alignment horizontal="left" vertical="center" indent="1"/>
    </xf>
    <xf numFmtId="37" fontId="57" fillId="72" borderId="28" applyFill="0">
      <alignment vertical="center"/>
    </xf>
    <xf numFmtId="187" fontId="58" fillId="0" borderId="28" applyNumberFormat="0" applyAlignment="0" applyProtection="0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0" fontId="57" fillId="0" borderId="29" applyNumberFormat="0" applyFill="0">
      <alignment horizontal="centerContinuous" vertical="top"/>
    </xf>
    <xf numFmtId="0" fontId="59" fillId="66" borderId="30" applyNumberFormat="0" applyBorder="0">
      <alignment horizontal="left" vertical="center" indent="1"/>
    </xf>
    <xf numFmtId="0" fontId="60" fillId="0" borderId="31" applyNumberFormat="0" applyFill="0" applyAlignment="0" applyProtection="0"/>
    <xf numFmtId="0" fontId="61" fillId="0" borderId="32" applyNumberFormat="0" applyFill="0" applyAlignment="0" applyProtection="0"/>
    <xf numFmtId="0" fontId="8" fillId="0" borderId="17" applyNumberFormat="0" applyFill="0" applyAlignment="0" applyProtection="0"/>
    <xf numFmtId="0" fontId="61" fillId="0" borderId="32" applyNumberFormat="0" applyFill="0" applyAlignment="0" applyProtection="0"/>
    <xf numFmtId="172" fontId="60" fillId="0" borderId="31" applyNumberFormat="0" applyFill="0" applyAlignment="0" applyProtection="0"/>
    <xf numFmtId="0" fontId="61" fillId="0" borderId="32" applyNumberFormat="0" applyFill="0" applyAlignment="0" applyProtection="0"/>
    <xf numFmtId="0" fontId="62" fillId="0" borderId="31" applyNumberFormat="0" applyFill="0" applyAlignment="0" applyProtection="0">
      <alignment vertical="center"/>
    </xf>
    <xf numFmtId="0" fontId="63" fillId="0" borderId="33" applyNumberFormat="0" applyFill="0" applyAlignment="0" applyProtection="0"/>
    <xf numFmtId="0" fontId="64" fillId="0" borderId="33" applyNumberFormat="0" applyFill="0" applyAlignment="0" applyProtection="0"/>
    <xf numFmtId="0" fontId="9" fillId="0" borderId="18" applyNumberFormat="0" applyFill="0" applyAlignment="0" applyProtection="0"/>
    <xf numFmtId="0" fontId="64" fillId="0" borderId="33" applyNumberFormat="0" applyFill="0" applyAlignment="0" applyProtection="0"/>
    <xf numFmtId="172" fontId="63" fillId="0" borderId="33" applyNumberFormat="0" applyFill="0" applyAlignment="0" applyProtection="0"/>
    <xf numFmtId="0" fontId="64" fillId="0" borderId="33" applyNumberFormat="0" applyFill="0" applyAlignment="0" applyProtection="0"/>
    <xf numFmtId="0" fontId="65" fillId="0" borderId="33" applyNumberFormat="0" applyFill="0" applyAlignment="0" applyProtection="0">
      <alignment vertical="center"/>
    </xf>
    <xf numFmtId="0" fontId="66" fillId="0" borderId="0"/>
    <xf numFmtId="0" fontId="67" fillId="0" borderId="34" applyNumberFormat="0" applyFill="0" applyAlignment="0" applyProtection="0"/>
    <xf numFmtId="0" fontId="68" fillId="0" borderId="35" applyNumberFormat="0" applyFill="0" applyAlignment="0" applyProtection="0"/>
    <xf numFmtId="0" fontId="10" fillId="0" borderId="19" applyNumberFormat="0" applyFill="0" applyAlignment="0" applyProtection="0"/>
    <xf numFmtId="0" fontId="68" fillId="0" borderId="35" applyNumberFormat="0" applyFill="0" applyAlignment="0" applyProtection="0"/>
    <xf numFmtId="172" fontId="67" fillId="0" borderId="34" applyNumberFormat="0" applyFill="0" applyAlignment="0" applyProtection="0"/>
    <xf numFmtId="0" fontId="68" fillId="0" borderId="35" applyNumberFormat="0" applyFill="0" applyAlignment="0" applyProtection="0"/>
    <xf numFmtId="0" fontId="69" fillId="0" borderId="34" applyNumberForma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center"/>
    </xf>
    <xf numFmtId="170" fontId="70" fillId="0" borderId="0" applyProtection="0"/>
    <xf numFmtId="170" fontId="58" fillId="0" borderId="0" applyProtection="0"/>
    <xf numFmtId="170" fontId="71" fillId="0" borderId="29">
      <alignment horizontal="center"/>
    </xf>
    <xf numFmtId="170" fontId="71" fillId="0" borderId="0">
      <alignment horizontal="center"/>
    </xf>
    <xf numFmtId="0" fontId="72" fillId="0" borderId="0" applyFill="0" applyBorder="0" applyProtection="0">
      <alignment horizontal="right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2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0" fontId="26" fillId="0" borderId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14" fillId="6" borderId="20" applyNumberFormat="0" applyAlignment="0" applyProtection="0"/>
    <xf numFmtId="0" fontId="77" fillId="38" borderId="26" applyNumberFormat="0" applyAlignment="0" applyProtection="0"/>
    <xf numFmtId="0" fontId="77" fillId="38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8" fillId="44" borderId="26" applyNumberFormat="0" applyAlignment="0" applyProtection="0">
      <alignment vertical="center"/>
    </xf>
    <xf numFmtId="0" fontId="78" fillId="44" borderId="26" applyNumberFormat="0" applyAlignment="0" applyProtection="0">
      <alignment vertical="center"/>
    </xf>
    <xf numFmtId="188" fontId="33" fillId="76" borderId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17" fillId="0" borderId="22" applyNumberFormat="0" applyFill="0" applyAlignment="0" applyProtection="0"/>
    <xf numFmtId="0" fontId="79" fillId="0" borderId="36" applyNumberFormat="0" applyFill="0" applyAlignment="0" applyProtection="0"/>
    <xf numFmtId="172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80" fillId="0" borderId="36" applyNumberFormat="0" applyFill="0" applyAlignment="0" applyProtection="0">
      <alignment vertical="center"/>
    </xf>
    <xf numFmtId="188" fontId="81" fillId="77" borderId="0"/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83" fillId="78" borderId="0" applyNumberFormat="0" applyBorder="0" applyAlignment="0" applyProtection="0"/>
    <xf numFmtId="0" fontId="83" fillId="50" borderId="0" applyNumberFormat="0" applyBorder="0" applyAlignment="0" applyProtection="0"/>
    <xf numFmtId="0" fontId="13" fillId="5" borderId="0" applyNumberFormat="0" applyBorder="0" applyAlignment="0" applyProtection="0"/>
    <xf numFmtId="0" fontId="83" fillId="50" borderId="0" applyNumberFormat="0" applyBorder="0" applyAlignment="0" applyProtection="0"/>
    <xf numFmtId="0" fontId="83" fillId="78" borderId="0" applyNumberFormat="0" applyBorder="0" applyAlignment="0" applyProtection="0"/>
    <xf numFmtId="0" fontId="83" fillId="50" borderId="0" applyNumberFormat="0" applyBorder="0" applyAlignment="0" applyProtection="0"/>
    <xf numFmtId="0" fontId="84" fillId="78" borderId="0" applyNumberFormat="0" applyBorder="0" applyAlignment="0" applyProtection="0">
      <alignment vertical="center"/>
    </xf>
    <xf numFmtId="37" fontId="85" fillId="0" borderId="0"/>
    <xf numFmtId="0" fontId="86" fillId="72" borderId="0">
      <alignment horizontal="left" indent="1"/>
    </xf>
    <xf numFmtId="191" fontId="87" fillId="0" borderId="0"/>
    <xf numFmtId="192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24" fillId="0" borderId="0"/>
    <xf numFmtId="0" fontId="24" fillId="0" borderId="0"/>
    <xf numFmtId="0" fontId="24" fillId="0" borderId="0"/>
    <xf numFmtId="172" fontId="24" fillId="0" borderId="0"/>
    <xf numFmtId="172" fontId="24" fillId="0" borderId="0"/>
    <xf numFmtId="172" fontId="24" fillId="0" borderId="0"/>
    <xf numFmtId="0" fontId="2" fillId="0" borderId="0"/>
    <xf numFmtId="0" fontId="26" fillId="0" borderId="0"/>
    <xf numFmtId="0" fontId="26" fillId="0" borderId="0"/>
    <xf numFmtId="170" fontId="26" fillId="0" borderId="0"/>
    <xf numFmtId="0" fontId="1" fillId="0" borderId="0"/>
    <xf numFmtId="0" fontId="26" fillId="0" borderId="0"/>
    <xf numFmtId="187" fontId="26" fillId="0" borderId="0"/>
    <xf numFmtId="0" fontId="24" fillId="0" borderId="0"/>
    <xf numFmtId="0" fontId="26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0" fontId="26" fillId="0" borderId="0"/>
    <xf numFmtId="172" fontId="24" fillId="0" borderId="0"/>
    <xf numFmtId="172" fontId="24" fillId="0" borderId="0"/>
    <xf numFmtId="172" fontId="24" fillId="0" borderId="0"/>
    <xf numFmtId="0" fontId="24" fillId="0" borderId="0"/>
    <xf numFmtId="172" fontId="1" fillId="0" borderId="0"/>
    <xf numFmtId="0" fontId="26" fillId="0" borderId="0"/>
    <xf numFmtId="172" fontId="1" fillId="0" borderId="0"/>
    <xf numFmtId="172" fontId="1" fillId="0" borderId="0"/>
    <xf numFmtId="172" fontId="26" fillId="0" borderId="0"/>
    <xf numFmtId="0" fontId="24" fillId="0" borderId="0"/>
    <xf numFmtId="0" fontId="4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72" fontId="1" fillId="0" borderId="0"/>
    <xf numFmtId="172" fontId="1" fillId="0" borderId="0"/>
    <xf numFmtId="172" fontId="1" fillId="0" borderId="0"/>
    <xf numFmtId="17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0" fontId="26" fillId="0" borderId="0"/>
    <xf numFmtId="170" fontId="26" fillId="0" borderId="0"/>
    <xf numFmtId="172" fontId="26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0" fontId="1" fillId="0" borderId="0"/>
    <xf numFmtId="170" fontId="1" fillId="0" borderId="0"/>
    <xf numFmtId="0" fontId="2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9" fillId="9" borderId="24" applyNumberFormat="0" applyFont="0" applyAlignment="0" applyProtection="0"/>
    <xf numFmtId="0" fontId="26" fillId="40" borderId="38" applyNumberFormat="0" applyAlignment="0" applyProtection="0"/>
    <xf numFmtId="0" fontId="26" fillId="40" borderId="38" applyNumberForma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40" borderId="38" applyNumberFormat="0" applyAlignment="0" applyProtection="0"/>
    <xf numFmtId="0" fontId="26" fillId="40" borderId="38" applyNumberFormat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15" fillId="7" borderId="21" applyNumberFormat="0" applyAlignment="0" applyProtection="0"/>
    <xf numFmtId="0" fontId="89" fillId="36" borderId="39" applyNumberFormat="0" applyAlignment="0" applyProtection="0"/>
    <xf numFmtId="0" fontId="89" fillId="36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90" fillId="69" borderId="39" applyNumberFormat="0" applyAlignment="0" applyProtection="0">
      <alignment vertical="center"/>
    </xf>
    <xf numFmtId="0" fontId="90" fillId="69" borderId="39" applyNumberFormat="0" applyAlignment="0" applyProtection="0">
      <alignment vertical="center"/>
    </xf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91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92" fillId="66" borderId="0"/>
    <xf numFmtId="5" fontId="93" fillId="0" borderId="0"/>
    <xf numFmtId="0" fontId="94" fillId="68" borderId="0">
      <alignment horizontal="left" indent="1"/>
    </xf>
    <xf numFmtId="0" fontId="45" fillId="80" borderId="40" applyNumberFormat="0" applyFont="0" applyBorder="0" applyAlignment="0" applyProtection="0"/>
    <xf numFmtId="170" fontId="28" fillId="0" borderId="0" applyNumberFormat="0" applyFont="0" applyFill="0" applyBorder="0" applyAlignment="0" applyProtection="0">
      <alignment horizontal="left"/>
    </xf>
    <xf numFmtId="170" fontId="95" fillId="81" borderId="0" applyNumberFormat="0" applyFont="0" applyBorder="0" applyAlignment="0">
      <alignment horizontal="center"/>
    </xf>
    <xf numFmtId="193" fontId="96" fillId="0" borderId="0" applyNumberFormat="0" applyFill="0" applyBorder="0" applyAlignment="0" applyProtection="0">
      <alignment horizontal="left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0" fontId="98" fillId="83" borderId="41"/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9" fillId="0" borderId="0" applyNumberFormat="0" applyFill="0" applyBorder="0" applyAlignment="0">
      <alignment horizontal="center"/>
    </xf>
    <xf numFmtId="190" fontId="28" fillId="0" borderId="0">
      <alignment horizontal="center"/>
    </xf>
    <xf numFmtId="194" fontId="100" fillId="0" borderId="0"/>
    <xf numFmtId="195" fontId="66" fillId="0" borderId="0" applyBorder="0" applyAlignment="0"/>
    <xf numFmtId="187" fontId="27" fillId="0" borderId="0"/>
    <xf numFmtId="0" fontId="27" fillId="0" borderId="0"/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101" fillId="0" borderId="0" applyBorder="0">
      <alignment horizontal="right"/>
    </xf>
    <xf numFmtId="196" fontId="45" fillId="0" borderId="42" applyNumberFormat="0" applyFont="0" applyFill="0" applyAlignment="0" applyProtection="0">
      <alignment horizontal="right"/>
    </xf>
    <xf numFmtId="170" fontId="26" fillId="0" borderId="0"/>
    <xf numFmtId="0" fontId="102" fillId="68" borderId="0" applyBorder="0">
      <alignment horizontal="left" vertical="center" inden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2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/>
    <xf numFmtId="0" fontId="106" fillId="0" borderId="0" applyNumberFormat="0" applyBorder="0" applyAlignment="0"/>
    <xf numFmtId="0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5" fillId="0" borderId="25" applyNumberFormat="0" applyFill="0" applyAlignment="0" applyProtection="0"/>
    <xf numFmtId="0" fontId="107" fillId="0" borderId="44" applyNumberFormat="0" applyFill="0" applyAlignment="0" applyProtection="0"/>
    <xf numFmtId="0" fontId="107" fillId="0" borderId="44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108" fillId="0" borderId="43" applyNumberFormat="0" applyFill="0" applyAlignment="0" applyProtection="0">
      <alignment vertical="center"/>
    </xf>
    <xf numFmtId="0" fontId="108" fillId="0" borderId="43" applyNumberFormat="0" applyFill="0" applyAlignment="0" applyProtection="0">
      <alignment vertical="center"/>
    </xf>
    <xf numFmtId="17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72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center"/>
    </xf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6" fillId="0" borderId="0"/>
    <xf numFmtId="172" fontId="113" fillId="0" borderId="0"/>
    <xf numFmtId="167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93">
    <xf numFmtId="0" fontId="0" fillId="0" borderId="0" xfId="0"/>
    <xf numFmtId="0" fontId="2" fillId="0" borderId="0" xfId="0" applyFont="1"/>
    <xf numFmtId="10" fontId="2" fillId="0" borderId="0" xfId="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14" fontId="2" fillId="0" borderId="0" xfId="0" applyNumberFormat="1" applyFont="1"/>
    <xf numFmtId="168" fontId="2" fillId="0" borderId="0" xfId="0" applyNumberFormat="1" applyFont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3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2" fillId="0" borderId="11" xfId="0" applyFont="1" applyBorder="1"/>
    <xf numFmtId="14" fontId="2" fillId="0" borderId="14" xfId="0" applyNumberFormat="1" applyFont="1" applyBorder="1" applyAlignment="1">
      <alignment horizontal="left"/>
    </xf>
    <xf numFmtId="164" fontId="2" fillId="0" borderId="14" xfId="1" applyNumberFormat="1" applyFont="1" applyBorder="1"/>
    <xf numFmtId="168" fontId="2" fillId="0" borderId="0" xfId="1" applyNumberFormat="1" applyFont="1"/>
    <xf numFmtId="10" fontId="2" fillId="0" borderId="1" xfId="2" applyNumberFormat="1" applyFont="1" applyBorder="1"/>
    <xf numFmtId="169" fontId="2" fillId="0" borderId="0" xfId="0" applyNumberFormat="1" applyFont="1"/>
    <xf numFmtId="168" fontId="2" fillId="0" borderId="0" xfId="1" applyNumberFormat="1" applyFont="1" applyFill="1" applyBorder="1"/>
    <xf numFmtId="9" fontId="2" fillId="0" borderId="0" xfId="0" applyNumberFormat="1" applyFont="1" applyFill="1" applyBorder="1"/>
    <xf numFmtId="0" fontId="2" fillId="0" borderId="0" xfId="0" applyFont="1" applyFill="1" applyBorder="1"/>
    <xf numFmtId="43" fontId="2" fillId="0" borderId="0" xfId="0" applyNumberFormat="1" applyFont="1"/>
    <xf numFmtId="9" fontId="2" fillId="0" borderId="0" xfId="2" applyFont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right"/>
    </xf>
    <xf numFmtId="0" fontId="6" fillId="0" borderId="8" xfId="0" applyFont="1" applyBorder="1"/>
    <xf numFmtId="0" fontId="2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168" fontId="2" fillId="0" borderId="0" xfId="0" applyNumberFormat="1" applyFont="1" applyFill="1" applyAlignment="1">
      <alignment horizontal="center"/>
    </xf>
    <xf numFmtId="0" fontId="4" fillId="2" borderId="16" xfId="0" applyFont="1" applyFill="1" applyBorder="1" applyAlignment="1">
      <alignment horizontal="center" wrapText="1"/>
    </xf>
    <xf numFmtId="169" fontId="2" fillId="0" borderId="1" xfId="0" applyNumberFormat="1" applyFont="1" applyBorder="1"/>
    <xf numFmtId="0" fontId="0" fillId="34" borderId="0" xfId="0" applyFill="1"/>
    <xf numFmtId="0" fontId="22" fillId="0" borderId="0" xfId="0" applyFont="1" applyBorder="1"/>
    <xf numFmtId="0" fontId="23" fillId="0" borderId="0" xfId="0" applyFont="1" applyBorder="1"/>
    <xf numFmtId="0" fontId="22" fillId="0" borderId="0" xfId="0" applyFont="1" applyBorder="1" applyAlignment="1">
      <alignment horizontal="center"/>
    </xf>
    <xf numFmtId="0" fontId="25" fillId="0" borderId="0" xfId="0" applyFont="1" applyBorder="1"/>
    <xf numFmtId="0" fontId="2" fillId="0" borderId="0" xfId="0" applyNumberFormat="1" applyFont="1" applyFill="1" applyBorder="1" applyAlignment="1">
      <alignment horizontal="left" vertical="top"/>
    </xf>
    <xf numFmtId="0" fontId="115" fillId="0" borderId="0" xfId="0" applyFont="1" applyBorder="1"/>
    <xf numFmtId="0" fontId="114" fillId="0" borderId="0" xfId="0" applyFont="1" applyFill="1" applyBorder="1"/>
    <xf numFmtId="0" fontId="116" fillId="0" borderId="0" xfId="0" applyFont="1"/>
    <xf numFmtId="0" fontId="117" fillId="0" borderId="0" xfId="0" applyFont="1" applyBorder="1"/>
    <xf numFmtId="0" fontId="114" fillId="0" borderId="0" xfId="0" applyFont="1"/>
    <xf numFmtId="0" fontId="114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168" fontId="2" fillId="0" borderId="0" xfId="0" applyNumberFormat="1" applyFont="1"/>
    <xf numFmtId="168" fontId="2" fillId="0" borderId="0" xfId="1" applyNumberFormat="1" applyFont="1" applyAlignment="1">
      <alignment horizontal="center"/>
    </xf>
    <xf numFmtId="14" fontId="2" fillId="0" borderId="0" xfId="0" applyNumberFormat="1" applyFont="1"/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0" xfId="0" applyFont="1" applyBorder="1" applyAlignment="1">
      <alignment horizontal="justify" vertical="center"/>
    </xf>
    <xf numFmtId="0" fontId="0" fillId="0" borderId="46" xfId="0" applyFont="1" applyBorder="1" applyAlignment="1"/>
    <xf numFmtId="0" fontId="0" fillId="0" borderId="47" xfId="0" applyFont="1" applyBorder="1" applyAlignment="1">
      <alignment horizontal="justify" vertical="center"/>
    </xf>
    <xf numFmtId="0" fontId="0" fillId="0" borderId="29" xfId="0" applyFont="1" applyBorder="1" applyAlignment="1">
      <alignment horizontal="justify" vertical="center"/>
    </xf>
    <xf numFmtId="0" fontId="0" fillId="0" borderId="48" xfId="0" applyFont="1" applyBorder="1" applyAlignment="1"/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119" fillId="0" borderId="46" xfId="0" applyFont="1" applyBorder="1" applyAlignment="1"/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0" fillId="0" borderId="28" xfId="0" applyFont="1" applyBorder="1" applyAlignment="1">
      <alignment horizontal="justify" vertical="center"/>
    </xf>
    <xf numFmtId="0" fontId="2" fillId="0" borderId="28" xfId="0" applyFont="1" applyBorder="1"/>
    <xf numFmtId="0" fontId="119" fillId="0" borderId="28" xfId="0" applyFont="1" applyFill="1" applyBorder="1" applyAlignment="1"/>
    <xf numFmtId="0" fontId="119" fillId="0" borderId="49" xfId="0" applyFont="1" applyBorder="1" applyAlignment="1"/>
    <xf numFmtId="0" fontId="0" fillId="0" borderId="2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vertical="center"/>
    </xf>
    <xf numFmtId="0" fontId="119" fillId="0" borderId="49" xfId="0" applyFont="1" applyFill="1" applyBorder="1" applyAlignment="1"/>
    <xf numFmtId="0" fontId="2" fillId="0" borderId="49" xfId="0" applyFont="1" applyBorder="1"/>
    <xf numFmtId="0" fontId="2" fillId="0" borderId="46" xfId="0" applyFont="1" applyBorder="1"/>
    <xf numFmtId="0" fontId="2" fillId="0" borderId="48" xfId="0" applyFont="1" applyBorder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horizontal="justify" vertical="center"/>
    </xf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2" fillId="0" borderId="28" xfId="0" applyFont="1" applyBorder="1"/>
    <xf numFmtId="0" fontId="119" fillId="0" borderId="28" xfId="0" applyFont="1" applyFill="1" applyBorder="1" applyAlignment="1"/>
    <xf numFmtId="0" fontId="0" fillId="0" borderId="28" xfId="0" applyFont="1" applyFill="1" applyBorder="1" applyAlignment="1">
      <alignment horizontal="left" vertical="center"/>
    </xf>
    <xf numFmtId="0" fontId="119" fillId="0" borderId="49" xfId="0" applyFont="1" applyFill="1" applyBorder="1" applyAlignment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0" fillId="0" borderId="49" xfId="0" applyFont="1" applyFill="1" applyBorder="1" applyAlignment="1">
      <alignment vertical="center"/>
    </xf>
    <xf numFmtId="0" fontId="0" fillId="0" borderId="46" xfId="0" applyFont="1" applyBorder="1" applyAlignment="1">
      <alignment horizontal="justify" vertical="center"/>
    </xf>
    <xf numFmtId="0" fontId="0" fillId="0" borderId="48" xfId="0" applyFont="1" applyBorder="1" applyAlignment="1">
      <alignment horizontal="justify" vertical="center"/>
    </xf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horizontal="justify" vertical="center"/>
    </xf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2" fillId="0" borderId="28" xfId="0" applyFont="1" applyBorder="1"/>
    <xf numFmtId="0" fontId="119" fillId="0" borderId="28" xfId="0" applyFont="1" applyFill="1" applyBorder="1" applyAlignment="1"/>
    <xf numFmtId="0" fontId="0" fillId="0" borderId="28" xfId="0" applyFont="1" applyFill="1" applyBorder="1" applyAlignment="1">
      <alignment horizontal="left" vertical="center"/>
    </xf>
    <xf numFmtId="0" fontId="119" fillId="0" borderId="49" xfId="0" applyFont="1" applyFill="1" applyBorder="1" applyAlignment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0" fillId="0" borderId="49" xfId="0" applyFont="1" applyFill="1" applyBorder="1" applyAlignment="1">
      <alignment vertical="center"/>
    </xf>
    <xf numFmtId="0" fontId="0" fillId="0" borderId="46" xfId="0" applyFont="1" applyBorder="1" applyAlignment="1">
      <alignment horizontal="justify" vertical="center"/>
    </xf>
    <xf numFmtId="0" fontId="0" fillId="0" borderId="48" xfId="0" applyFont="1" applyBorder="1" applyAlignment="1">
      <alignment horizontal="justify" vertical="center"/>
    </xf>
    <xf numFmtId="0" fontId="2" fillId="0" borderId="0" xfId="2" applyNumberFormat="1" applyFont="1" applyFill="1" applyBorder="1" applyAlignment="1">
      <alignment horizontal="right" vertical="center"/>
    </xf>
    <xf numFmtId="0" fontId="120" fillId="0" borderId="0" xfId="0" applyFont="1"/>
    <xf numFmtId="0" fontId="121" fillId="84" borderId="0" xfId="0" applyFont="1" applyFill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8" xfId="0" applyFont="1" applyFill="1" applyBorder="1"/>
    <xf numFmtId="0" fontId="114" fillId="0" borderId="0" xfId="0" applyFont="1" applyAlignment="1">
      <alignment horizontal="center"/>
    </xf>
    <xf numFmtId="0" fontId="114" fillId="0" borderId="0" xfId="0" applyFont="1" applyAlignment="1">
      <alignment horizontal="left" vertical="top"/>
    </xf>
    <xf numFmtId="167" fontId="114" fillId="0" borderId="0" xfId="1" applyFont="1"/>
    <xf numFmtId="0" fontId="114" fillId="0" borderId="0" xfId="0" applyFont="1" applyAlignment="1">
      <alignment horizontal="right" vertical="top"/>
    </xf>
    <xf numFmtId="0" fontId="114" fillId="0" borderId="0" xfId="0" applyFont="1" applyAlignment="1">
      <alignment wrapText="1"/>
    </xf>
    <xf numFmtId="168" fontId="2" fillId="0" borderId="1" xfId="1" applyNumberFormat="1" applyFont="1" applyBorder="1"/>
    <xf numFmtId="0" fontId="114" fillId="0" borderId="0" xfId="0" applyFont="1" applyAlignment="1">
      <alignment vertical="top" wrapText="1"/>
    </xf>
    <xf numFmtId="0" fontId="117" fillId="0" borderId="0" xfId="0" applyFont="1"/>
    <xf numFmtId="0" fontId="2" fillId="0" borderId="8" xfId="0" applyFont="1" applyFill="1" applyBorder="1"/>
    <xf numFmtId="0" fontId="114" fillId="0" borderId="0" xfId="0" applyFont="1" applyAlignment="1">
      <alignment horizontal="right"/>
    </xf>
    <xf numFmtId="0" fontId="116" fillId="0" borderId="0" xfId="0" applyFont="1" applyAlignment="1">
      <alignment horizontal="center"/>
    </xf>
    <xf numFmtId="168" fontId="114" fillId="0" borderId="0" xfId="1" applyNumberFormat="1" applyFont="1"/>
    <xf numFmtId="168" fontId="114" fillId="0" borderId="0" xfId="1" applyNumberFormat="1" applyFont="1" applyFill="1"/>
    <xf numFmtId="0" fontId="122" fillId="0" borderId="0" xfId="0" applyFont="1" applyFill="1"/>
    <xf numFmtId="9" fontId="114" fillId="34" borderId="0" xfId="2" applyFont="1" applyFill="1"/>
    <xf numFmtId="43" fontId="114" fillId="0" borderId="0" xfId="0" applyNumberFormat="1" applyFont="1"/>
    <xf numFmtId="167" fontId="114" fillId="0" borderId="0" xfId="0" applyNumberFormat="1" applyFont="1"/>
    <xf numFmtId="9" fontId="114" fillId="0" borderId="0" xfId="2" applyFont="1" applyFill="1"/>
    <xf numFmtId="168" fontId="114" fillId="0" borderId="0" xfId="0" applyNumberFormat="1" applyFont="1"/>
    <xf numFmtId="14" fontId="2" fillId="0" borderId="14" xfId="0" applyNumberFormat="1" applyFont="1" applyFill="1" applyBorder="1" applyAlignment="1">
      <alignment horizontal="left"/>
    </xf>
    <xf numFmtId="14" fontId="2" fillId="0" borderId="12" xfId="0" applyNumberFormat="1" applyFont="1" applyFill="1" applyBorder="1" applyAlignment="1">
      <alignment horizontal="left"/>
    </xf>
    <xf numFmtId="14" fontId="2" fillId="0" borderId="13" xfId="0" applyNumberFormat="1" applyFont="1" applyFill="1" applyBorder="1" applyAlignment="1">
      <alignment horizontal="left"/>
    </xf>
    <xf numFmtId="0" fontId="2" fillId="0" borderId="14" xfId="0" applyNumberFormat="1" applyFont="1" applyFill="1" applyBorder="1" applyAlignment="1">
      <alignment horizontal="left"/>
    </xf>
    <xf numFmtId="0" fontId="2" fillId="0" borderId="12" xfId="0" applyNumberFormat="1" applyFont="1" applyFill="1" applyBorder="1" applyAlignment="1">
      <alignment horizontal="left"/>
    </xf>
    <xf numFmtId="0" fontId="2" fillId="0" borderId="13" xfId="0" applyNumberFormat="1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4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3" fontId="114" fillId="0" borderId="0" xfId="0" applyNumberFormat="1" applyFont="1" applyAlignment="1">
      <alignment horizontal="center" vertical="center"/>
    </xf>
  </cellXfs>
  <cellStyles count="1065">
    <cellStyle name="%" xfId="3"/>
    <cellStyle name="?_x001d_?w _x001a_??_x000c_??U_x0001_%_x0013_|)_x0007__x0001__x0001_" xfId="4"/>
    <cellStyle name="?_x001d_?w_x0009__x001a_??_x000c_??U_x0001_%_x0013_|)_x0007__x0001__x0001_" xfId="5"/>
    <cellStyle name="__TV3 2005 - Doc ctrl" xfId="6"/>
    <cellStyle name="_balsheetDEC'05 Mgt&amp;TB" xfId="7"/>
    <cellStyle name="_Book3" xfId="8"/>
    <cellStyle name="_MPB05 - Final audit - PL, BS" xfId="9"/>
    <cellStyle name="_PEL - Lease Computation" xfId="10"/>
    <cellStyle name="_STMB05-Opex FINAL (Last updated 8 Feb 06)" xfId="11"/>
    <cellStyle name="_SUD " xfId="12"/>
    <cellStyle name="_TB-TV3-05(BS)" xfId="13"/>
    <cellStyle name="†ì&quot;¡ÍBA_x0001_" xfId="14"/>
    <cellStyle name="0,0_x000d__x000a_NA_x000d__x000a_" xfId="15"/>
    <cellStyle name="20% - Accent1 2" xfId="16"/>
    <cellStyle name="20% - Accent1 2 2" xfId="17"/>
    <cellStyle name="20% - Accent1 3" xfId="18"/>
    <cellStyle name="20% - Accent1 3 2" xfId="19"/>
    <cellStyle name="20% - Accent1 3 3" xfId="20"/>
    <cellStyle name="20% - Accent1 3 4" xfId="21"/>
    <cellStyle name="20% - Accent1 4" xfId="22"/>
    <cellStyle name="20% - Accent1 4 2" xfId="23"/>
    <cellStyle name="20% - Accent1 5" xfId="24"/>
    <cellStyle name="20% - Accent2 2" xfId="25"/>
    <cellStyle name="20% - Accent2 2 2" xfId="26"/>
    <cellStyle name="20% - Accent2 3" xfId="27"/>
    <cellStyle name="20% - Accent2 3 2" xfId="28"/>
    <cellStyle name="20% - Accent2 3 3" xfId="29"/>
    <cellStyle name="20% - Accent2 3 4" xfId="30"/>
    <cellStyle name="20% - Accent2 4" xfId="31"/>
    <cellStyle name="20% - Accent2 4 2" xfId="32"/>
    <cellStyle name="20% - Accent2 5" xfId="33"/>
    <cellStyle name="20% - Accent3 2" xfId="34"/>
    <cellStyle name="20% - Accent3 2 2" xfId="35"/>
    <cellStyle name="20% - Accent3 3" xfId="36"/>
    <cellStyle name="20% - Accent3 3 2" xfId="37"/>
    <cellStyle name="20% - Accent3 3 3" xfId="38"/>
    <cellStyle name="20% - Accent3 3 4" xfId="39"/>
    <cellStyle name="20% - Accent3 4" xfId="40"/>
    <cellStyle name="20% - Accent3 4 2" xfId="41"/>
    <cellStyle name="20% - Accent3 5" xfId="42"/>
    <cellStyle name="20% - Accent4 2" xfId="43"/>
    <cellStyle name="20% - Accent4 2 2" xfId="44"/>
    <cellStyle name="20% - Accent4 3" xfId="45"/>
    <cellStyle name="20% - Accent4 3 2" xfId="46"/>
    <cellStyle name="20% - Accent4 3 3" xfId="47"/>
    <cellStyle name="20% - Accent4 3 4" xfId="48"/>
    <cellStyle name="20% - Accent4 4" xfId="49"/>
    <cellStyle name="20% - Accent4 4 2" xfId="50"/>
    <cellStyle name="20% - Accent4 5" xfId="51"/>
    <cellStyle name="20% - Accent5 2" xfId="52"/>
    <cellStyle name="20% - Accent5 2 2" xfId="53"/>
    <cellStyle name="20% - Accent5 3" xfId="54"/>
    <cellStyle name="20% - Accent5 3 2" xfId="55"/>
    <cellStyle name="20% - Accent5 3 3" xfId="56"/>
    <cellStyle name="20% - Accent5 3 4" xfId="57"/>
    <cellStyle name="20% - Accent5 4" xfId="58"/>
    <cellStyle name="20% - Accent5 4 2" xfId="59"/>
    <cellStyle name="20% - Accent5 5" xfId="60"/>
    <cellStyle name="20% - Accent6 2" xfId="61"/>
    <cellStyle name="20% - Accent6 2 2" xfId="62"/>
    <cellStyle name="20% - Accent6 3" xfId="63"/>
    <cellStyle name="20% - Accent6 3 2" xfId="64"/>
    <cellStyle name="20% - Accent6 3 3" xfId="65"/>
    <cellStyle name="20% - Accent6 3 4" xfId="66"/>
    <cellStyle name="20% - Accent6 4" xfId="67"/>
    <cellStyle name="20% - Accent6 4 2" xfId="68"/>
    <cellStyle name="20% - Accent6 5" xfId="69"/>
    <cellStyle name="40% - Accent1 2" xfId="70"/>
    <cellStyle name="40% - Accent1 2 2" xfId="71"/>
    <cellStyle name="40% - Accent1 3" xfId="72"/>
    <cellStyle name="40% - Accent1 3 2" xfId="73"/>
    <cellStyle name="40% - Accent1 3 3" xfId="74"/>
    <cellStyle name="40% - Accent1 3 4" xfId="75"/>
    <cellStyle name="40% - Accent1 4" xfId="76"/>
    <cellStyle name="40% - Accent1 4 2" xfId="77"/>
    <cellStyle name="40% - Accent1 5" xfId="78"/>
    <cellStyle name="40% - Accent2 2" xfId="79"/>
    <cellStyle name="40% - Accent2 2 2" xfId="80"/>
    <cellStyle name="40% - Accent2 3" xfId="81"/>
    <cellStyle name="40% - Accent2 3 2" xfId="82"/>
    <cellStyle name="40% - Accent2 3 3" xfId="83"/>
    <cellStyle name="40% - Accent2 3 4" xfId="84"/>
    <cellStyle name="40% - Accent2 4" xfId="85"/>
    <cellStyle name="40% - Accent2 4 2" xfId="86"/>
    <cellStyle name="40% - Accent2 5" xfId="87"/>
    <cellStyle name="40% - Accent3 2" xfId="88"/>
    <cellStyle name="40% - Accent3 2 2" xfId="89"/>
    <cellStyle name="40% - Accent3 3" xfId="90"/>
    <cellStyle name="40% - Accent3 3 2" xfId="91"/>
    <cellStyle name="40% - Accent3 3 3" xfId="92"/>
    <cellStyle name="40% - Accent3 3 4" xfId="93"/>
    <cellStyle name="40% - Accent3 4" xfId="94"/>
    <cellStyle name="40% - Accent3 4 2" xfId="95"/>
    <cellStyle name="40% - Accent3 5" xfId="96"/>
    <cellStyle name="40% - Accent4 2" xfId="97"/>
    <cellStyle name="40% - Accent4 2 2" xfId="98"/>
    <cellStyle name="40% - Accent4 3" xfId="99"/>
    <cellStyle name="40% - Accent4 3 2" xfId="100"/>
    <cellStyle name="40% - Accent4 3 3" xfId="101"/>
    <cellStyle name="40% - Accent4 3 4" xfId="102"/>
    <cellStyle name="40% - Accent4 4" xfId="103"/>
    <cellStyle name="40% - Accent4 4 2" xfId="104"/>
    <cellStyle name="40% - Accent4 5" xfId="105"/>
    <cellStyle name="40% - Accent5 2" xfId="106"/>
    <cellStyle name="40% - Accent5 2 2" xfId="107"/>
    <cellStyle name="40% - Accent5 3" xfId="108"/>
    <cellStyle name="40% - Accent5 3 2" xfId="109"/>
    <cellStyle name="40% - Accent5 3 3" xfId="110"/>
    <cellStyle name="40% - Accent5 3 4" xfId="111"/>
    <cellStyle name="40% - Accent5 4" xfId="112"/>
    <cellStyle name="40% - Accent5 4 2" xfId="113"/>
    <cellStyle name="40% - Accent5 5" xfId="114"/>
    <cellStyle name="40% - Accent6 2" xfId="115"/>
    <cellStyle name="40% - Accent6 2 2" xfId="116"/>
    <cellStyle name="40% - Accent6 3" xfId="117"/>
    <cellStyle name="40% - Accent6 3 2" xfId="118"/>
    <cellStyle name="40% - Accent6 3 3" xfId="119"/>
    <cellStyle name="40% - Accent6 3 4" xfId="120"/>
    <cellStyle name="40% - Accent6 4" xfId="121"/>
    <cellStyle name="40% - Accent6 4 2" xfId="122"/>
    <cellStyle name="40% - Accent6 5" xfId="123"/>
    <cellStyle name="60% - Accent1 2" xfId="124"/>
    <cellStyle name="60% - Accent1 2 2" xfId="125"/>
    <cellStyle name="60% - Accent1 3" xfId="126"/>
    <cellStyle name="60% - Accent1 3 2" xfId="127"/>
    <cellStyle name="60% - Accent1 4" xfId="128"/>
    <cellStyle name="60% - Accent1 4 2" xfId="129"/>
    <cellStyle name="60% - Accent1 5" xfId="130"/>
    <cellStyle name="60% - Accent2 2" xfId="131"/>
    <cellStyle name="60% - Accent2 2 2" xfId="132"/>
    <cellStyle name="60% - Accent2 3" xfId="133"/>
    <cellStyle name="60% - Accent2 3 2" xfId="134"/>
    <cellStyle name="60% - Accent2 4" xfId="135"/>
    <cellStyle name="60% - Accent2 4 2" xfId="136"/>
    <cellStyle name="60% - Accent2 5" xfId="137"/>
    <cellStyle name="60% - Accent3 2" xfId="138"/>
    <cellStyle name="60% - Accent3 2 2" xfId="139"/>
    <cellStyle name="60% - Accent3 3" xfId="140"/>
    <cellStyle name="60% - Accent3 3 2" xfId="141"/>
    <cellStyle name="60% - Accent3 4" xfId="142"/>
    <cellStyle name="60% - Accent3 4 2" xfId="143"/>
    <cellStyle name="60% - Accent3 5" xfId="144"/>
    <cellStyle name="60% - Accent4 2" xfId="145"/>
    <cellStyle name="60% - Accent4 2 2" xfId="146"/>
    <cellStyle name="60% - Accent4 3" xfId="147"/>
    <cellStyle name="60% - Accent4 3 2" xfId="148"/>
    <cellStyle name="60% - Accent4 4" xfId="149"/>
    <cellStyle name="60% - Accent4 4 2" xfId="150"/>
    <cellStyle name="60% - Accent4 5" xfId="151"/>
    <cellStyle name="60% - Accent5 2" xfId="152"/>
    <cellStyle name="60% - Accent5 2 2" xfId="153"/>
    <cellStyle name="60% - Accent5 3" xfId="154"/>
    <cellStyle name="60% - Accent5 3 2" xfId="155"/>
    <cellStyle name="60% - Accent5 4" xfId="156"/>
    <cellStyle name="60% - Accent5 4 2" xfId="157"/>
    <cellStyle name="60% - Accent5 5" xfId="158"/>
    <cellStyle name="60% - Accent6 2" xfId="159"/>
    <cellStyle name="60% - Accent6 2 2" xfId="160"/>
    <cellStyle name="60% - Accent6 3" xfId="161"/>
    <cellStyle name="60% - Accent6 3 2" xfId="162"/>
    <cellStyle name="60% - Accent6 4" xfId="163"/>
    <cellStyle name="60% - Accent6 4 2" xfId="164"/>
    <cellStyle name="60% - Accent6 5" xfId="165"/>
    <cellStyle name="ac" xfId="166"/>
    <cellStyle name="ac 2" xfId="167"/>
    <cellStyle name="Accent1 2" xfId="168"/>
    <cellStyle name="Accent1 2 2" xfId="169"/>
    <cellStyle name="Accent1 3" xfId="170"/>
    <cellStyle name="Accent1 3 2" xfId="171"/>
    <cellStyle name="Accent1 4" xfId="172"/>
    <cellStyle name="Accent1 4 2" xfId="173"/>
    <cellStyle name="Accent1 5" xfId="174"/>
    <cellStyle name="Accent2 2" xfId="175"/>
    <cellStyle name="Accent2 2 2" xfId="176"/>
    <cellStyle name="Accent2 3" xfId="177"/>
    <cellStyle name="Accent2 3 2" xfId="178"/>
    <cellStyle name="Accent2 4" xfId="179"/>
    <cellStyle name="Accent2 4 2" xfId="180"/>
    <cellStyle name="Accent2 5" xfId="181"/>
    <cellStyle name="Accent3 2" xfId="182"/>
    <cellStyle name="Accent3 2 2" xfId="183"/>
    <cellStyle name="Accent3 3" xfId="184"/>
    <cellStyle name="Accent3 3 2" xfId="185"/>
    <cellStyle name="Accent3 4" xfId="186"/>
    <cellStyle name="Accent3 4 2" xfId="187"/>
    <cellStyle name="Accent3 5" xfId="188"/>
    <cellStyle name="Accent4 2" xfId="189"/>
    <cellStyle name="Accent4 2 2" xfId="190"/>
    <cellStyle name="Accent4 3" xfId="191"/>
    <cellStyle name="Accent4 3 2" xfId="192"/>
    <cellStyle name="Accent4 4" xfId="193"/>
    <cellStyle name="Accent4 4 2" xfId="194"/>
    <cellStyle name="Accent4 5" xfId="195"/>
    <cellStyle name="Accent5 2" xfId="196"/>
    <cellStyle name="Accent5 2 2" xfId="197"/>
    <cellStyle name="Accent5 3" xfId="198"/>
    <cellStyle name="Accent5 3 2" xfId="199"/>
    <cellStyle name="Accent5 4" xfId="200"/>
    <cellStyle name="Accent5 4 2" xfId="201"/>
    <cellStyle name="Accent5 5" xfId="202"/>
    <cellStyle name="Accent6 2" xfId="203"/>
    <cellStyle name="Accent6 2 2" xfId="204"/>
    <cellStyle name="Accent6 3" xfId="205"/>
    <cellStyle name="Accent6 3 2" xfId="206"/>
    <cellStyle name="Accent6 4" xfId="207"/>
    <cellStyle name="Accent6 4 2" xfId="208"/>
    <cellStyle name="Accent6 5" xfId="209"/>
    <cellStyle name="amount" xfId="210"/>
    <cellStyle name="amount 2" xfId="211"/>
    <cellStyle name="args.style" xfId="212"/>
    <cellStyle name="Bad 2" xfId="213"/>
    <cellStyle name="Bad 2 2" xfId="214"/>
    <cellStyle name="Bad 3" xfId="215"/>
    <cellStyle name="Bad 3 2" xfId="216"/>
    <cellStyle name="Bad 4" xfId="217"/>
    <cellStyle name="Bad 4 2" xfId="218"/>
    <cellStyle name="Bad 5" xfId="219"/>
    <cellStyle name="Body text" xfId="220"/>
    <cellStyle name="Calc Currency (0)" xfId="221"/>
    <cellStyle name="Calculation 2" xfId="222"/>
    <cellStyle name="Calculation 2 10" xfId="223"/>
    <cellStyle name="Calculation 2 10 2" xfId="224"/>
    <cellStyle name="Calculation 2 11" xfId="225"/>
    <cellStyle name="Calculation 2 2" xfId="226"/>
    <cellStyle name="Calculation 2 2 2" xfId="227"/>
    <cellStyle name="Calculation 2 3" xfId="228"/>
    <cellStyle name="Calculation 2 3 2" xfId="229"/>
    <cellStyle name="Calculation 2 4" xfId="230"/>
    <cellStyle name="Calculation 2 4 2" xfId="231"/>
    <cellStyle name="Calculation 2 5" xfId="232"/>
    <cellStyle name="Calculation 2 5 2" xfId="233"/>
    <cellStyle name="Calculation 2 6" xfId="234"/>
    <cellStyle name="Calculation 2 6 2" xfId="235"/>
    <cellStyle name="Calculation 2 7" xfId="236"/>
    <cellStyle name="Calculation 2 7 2" xfId="237"/>
    <cellStyle name="Calculation 2 8" xfId="238"/>
    <cellStyle name="Calculation 2 8 2" xfId="239"/>
    <cellStyle name="Calculation 2 9" xfId="240"/>
    <cellStyle name="Calculation 2 9 2" xfId="241"/>
    <cellStyle name="Calculation 3" xfId="242"/>
    <cellStyle name="Calculation 3 2" xfId="243"/>
    <cellStyle name="Calculation 3 2 2" xfId="244"/>
    <cellStyle name="Calculation 4" xfId="245"/>
    <cellStyle name="Calculation 4 10" xfId="246"/>
    <cellStyle name="Calculation 4 10 2" xfId="247"/>
    <cellStyle name="Calculation 4 11" xfId="248"/>
    <cellStyle name="Calculation 4 2" xfId="249"/>
    <cellStyle name="Calculation 4 2 2" xfId="250"/>
    <cellStyle name="Calculation 4 3" xfId="251"/>
    <cellStyle name="Calculation 4 3 2" xfId="252"/>
    <cellStyle name="Calculation 4 4" xfId="253"/>
    <cellStyle name="Calculation 4 4 2" xfId="254"/>
    <cellStyle name="Calculation 4 5" xfId="255"/>
    <cellStyle name="Calculation 4 5 2" xfId="256"/>
    <cellStyle name="Calculation 4 6" xfId="257"/>
    <cellStyle name="Calculation 4 6 2" xfId="258"/>
    <cellStyle name="Calculation 4 7" xfId="259"/>
    <cellStyle name="Calculation 4 7 2" xfId="260"/>
    <cellStyle name="Calculation 4 8" xfId="261"/>
    <cellStyle name="Calculation 4 8 2" xfId="262"/>
    <cellStyle name="Calculation 4 9" xfId="263"/>
    <cellStyle name="Calculation 4 9 2" xfId="264"/>
    <cellStyle name="Calculation 5" xfId="265"/>
    <cellStyle name="Calculation 5 2" xfId="266"/>
    <cellStyle name="Check Cell 2" xfId="267"/>
    <cellStyle name="Check Cell 2 2" xfId="268"/>
    <cellStyle name="Check Cell 3" xfId="269"/>
    <cellStyle name="Check Cell 3 2" xfId="270"/>
    <cellStyle name="Check Cell 4" xfId="271"/>
    <cellStyle name="Check Cell 4 2" xfId="272"/>
    <cellStyle name="Check Cell 5" xfId="273"/>
    <cellStyle name="Comma" xfId="1" builtinId="3"/>
    <cellStyle name="Comma  - Style1" xfId="274"/>
    <cellStyle name="Comma  - Style2" xfId="275"/>
    <cellStyle name="Comma  - Style3" xfId="276"/>
    <cellStyle name="Comma  - Style4" xfId="277"/>
    <cellStyle name="Comma  - Style5" xfId="278"/>
    <cellStyle name="Comma  - Style6" xfId="279"/>
    <cellStyle name="Comma  - Style7" xfId="280"/>
    <cellStyle name="Comma  - Style8" xfId="281"/>
    <cellStyle name="Comma (.00)" xfId="282"/>
    <cellStyle name="Comma (0)" xfId="283"/>
    <cellStyle name="Comma [0] 2" xfId="284"/>
    <cellStyle name="Comma [0] 2 2" xfId="285"/>
    <cellStyle name="Comma [0] 2 3" xfId="286"/>
    <cellStyle name="Comma [0] 3" xfId="287"/>
    <cellStyle name="Comma [0] 3 2" xfId="288"/>
    <cellStyle name="Comma [0] 4" xfId="289"/>
    <cellStyle name="Comma 10" xfId="290"/>
    <cellStyle name="Comma 10 2" xfId="291"/>
    <cellStyle name="Comma 10 3" xfId="292"/>
    <cellStyle name="Comma 10 4" xfId="293"/>
    <cellStyle name="Comma 11" xfId="294"/>
    <cellStyle name="Comma 11 2" xfId="295"/>
    <cellStyle name="Comma 12" xfId="296"/>
    <cellStyle name="Comma 12 2" xfId="297"/>
    <cellStyle name="Comma 13" xfId="298"/>
    <cellStyle name="Comma 14" xfId="299"/>
    <cellStyle name="Comma 15" xfId="300"/>
    <cellStyle name="Comma 15 2" xfId="301"/>
    <cellStyle name="Comma 16" xfId="302"/>
    <cellStyle name="Comma 17" xfId="303"/>
    <cellStyle name="Comma 18" xfId="304"/>
    <cellStyle name="Comma 18 2" xfId="305"/>
    <cellStyle name="Comma 18 2 2" xfId="306"/>
    <cellStyle name="Comma 18 3" xfId="307"/>
    <cellStyle name="Comma 18 3 2" xfId="308"/>
    <cellStyle name="Comma 18 4" xfId="309"/>
    <cellStyle name="Comma 19" xfId="310"/>
    <cellStyle name="Comma 2" xfId="311"/>
    <cellStyle name="Comma 2 2" xfId="312"/>
    <cellStyle name="Comma 2 2 2" xfId="313"/>
    <cellStyle name="Comma 2 2 2 2" xfId="314"/>
    <cellStyle name="Comma 2 2 3" xfId="315"/>
    <cellStyle name="Comma 2 2 3 2" xfId="316"/>
    <cellStyle name="Comma 2 2 3 2 2" xfId="317"/>
    <cellStyle name="Comma 2 2 3 2 2 2" xfId="318"/>
    <cellStyle name="Comma 2 2 3 2 3" xfId="319"/>
    <cellStyle name="Comma 2 2 3 3" xfId="320"/>
    <cellStyle name="Comma 2 2 3 3 2" xfId="321"/>
    <cellStyle name="Comma 2 2 3 4" xfId="322"/>
    <cellStyle name="Comma 2 2 4" xfId="323"/>
    <cellStyle name="Comma 2 2 4 2" xfId="324"/>
    <cellStyle name="Comma 2 2 5" xfId="325"/>
    <cellStyle name="Comma 2 3" xfId="326"/>
    <cellStyle name="Comma 2 3 2" xfId="327"/>
    <cellStyle name="Comma 2 3 2 2" xfId="328"/>
    <cellStyle name="Comma 2 3 3" xfId="329"/>
    <cellStyle name="Comma 2 4" xfId="330"/>
    <cellStyle name="Comma 2 4 2" xfId="331"/>
    <cellStyle name="Comma 2 5" xfId="332"/>
    <cellStyle name="Comma 2_Nov 2010" xfId="333"/>
    <cellStyle name="Comma 20" xfId="334"/>
    <cellStyle name="Comma 21" xfId="335"/>
    <cellStyle name="Comma 22" xfId="336"/>
    <cellStyle name="Comma 23" xfId="337"/>
    <cellStyle name="Comma 24" xfId="338"/>
    <cellStyle name="Comma 25" xfId="339"/>
    <cellStyle name="Comma 26" xfId="340"/>
    <cellStyle name="Comma 27" xfId="341"/>
    <cellStyle name="Comma 28" xfId="342"/>
    <cellStyle name="Comma 29" xfId="343"/>
    <cellStyle name="Comma 3" xfId="344"/>
    <cellStyle name="Comma 3 2" xfId="345"/>
    <cellStyle name="Comma 3 2 2" xfId="346"/>
    <cellStyle name="Comma 3 2 2 2" xfId="347"/>
    <cellStyle name="Comma 3 2 3" xfId="348"/>
    <cellStyle name="Comma 3 2 3 2" xfId="349"/>
    <cellStyle name="Comma 3 2 4" xfId="350"/>
    <cellStyle name="Comma 3 3" xfId="351"/>
    <cellStyle name="Comma 3 3 2" xfId="352"/>
    <cellStyle name="Comma 3 4" xfId="353"/>
    <cellStyle name="Comma 3 4 2" xfId="354"/>
    <cellStyle name="Comma 3 5" xfId="355"/>
    <cellStyle name="Comma 3 6" xfId="356"/>
    <cellStyle name="Comma 30" xfId="357"/>
    <cellStyle name="Comma 31" xfId="358"/>
    <cellStyle name="Comma 32" xfId="1002"/>
    <cellStyle name="Comma 4" xfId="359"/>
    <cellStyle name="Comma 4 2" xfId="360"/>
    <cellStyle name="Comma 4 2 2" xfId="361"/>
    <cellStyle name="Comma 4 3" xfId="362"/>
    <cellStyle name="Comma 4 3 2" xfId="363"/>
    <cellStyle name="Comma 4 4" xfId="364"/>
    <cellStyle name="Comma 4 5" xfId="365"/>
    <cellStyle name="Comma 5" xfId="366"/>
    <cellStyle name="Comma 5 2" xfId="367"/>
    <cellStyle name="Comma 6" xfId="368"/>
    <cellStyle name="Comma 6 2" xfId="369"/>
    <cellStyle name="Comma 6 2 2" xfId="370"/>
    <cellStyle name="Comma 6 2 3" xfId="371"/>
    <cellStyle name="Comma 6 2 4" xfId="372"/>
    <cellStyle name="Comma 6 2 5" xfId="373"/>
    <cellStyle name="Comma 6 2 6" xfId="374"/>
    <cellStyle name="Comma 6 3" xfId="375"/>
    <cellStyle name="Comma 6 4" xfId="376"/>
    <cellStyle name="Comma 7" xfId="377"/>
    <cellStyle name="Comma 7 2" xfId="378"/>
    <cellStyle name="Comma 7 2 2" xfId="379"/>
    <cellStyle name="Comma 7 2 3" xfId="380"/>
    <cellStyle name="Comma 7 2 4" xfId="381"/>
    <cellStyle name="Comma 7 2 5" xfId="382"/>
    <cellStyle name="Comma 7 2 6" xfId="383"/>
    <cellStyle name="Comma 7 3" xfId="384"/>
    <cellStyle name="Comma 7 4" xfId="385"/>
    <cellStyle name="Comma 8" xfId="386"/>
    <cellStyle name="Comma 8 2" xfId="387"/>
    <cellStyle name="Comma 8 2 2" xfId="388"/>
    <cellStyle name="Comma 8 3" xfId="389"/>
    <cellStyle name="Comma 9" xfId="390"/>
    <cellStyle name="Comma 9 2" xfId="391"/>
    <cellStyle name="comma zerodec" xfId="392"/>
    <cellStyle name="Comma0" xfId="393"/>
    <cellStyle name="Copied" xfId="394"/>
    <cellStyle name="COST1" xfId="395"/>
    <cellStyle name="Currency (.00)" xfId="396"/>
    <cellStyle name="Currency (0)" xfId="397"/>
    <cellStyle name="Currency 2" xfId="398"/>
    <cellStyle name="Currency 2 2" xfId="399"/>
    <cellStyle name="Currency 2 2 2" xfId="400"/>
    <cellStyle name="Currency 2 2 2 2" xfId="401"/>
    <cellStyle name="Currency 2 2 3" xfId="402"/>
    <cellStyle name="Currency 2 2 3 2" xfId="403"/>
    <cellStyle name="Currency 2 2 4" xfId="404"/>
    <cellStyle name="Currency 2 2 4 2" xfId="405"/>
    <cellStyle name="Currency 2 2 5" xfId="406"/>
    <cellStyle name="Currency 2 3" xfId="407"/>
    <cellStyle name="Currency 3" xfId="408"/>
    <cellStyle name="Currency 3 2" xfId="409"/>
    <cellStyle name="Currency 3 2 2" xfId="410"/>
    <cellStyle name="Currency 3 3" xfId="411"/>
    <cellStyle name="Currency 3 3 2" xfId="412"/>
    <cellStyle name="Currency 3 4" xfId="413"/>
    <cellStyle name="Currency 3 4 2" xfId="414"/>
    <cellStyle name="Currency 3 5" xfId="415"/>
    <cellStyle name="Currency 4" xfId="416"/>
    <cellStyle name="Currency(RM)" xfId="417"/>
    <cellStyle name="Currency0" xfId="418"/>
    <cellStyle name="Currency1" xfId="419"/>
    <cellStyle name="custom" xfId="420"/>
    <cellStyle name="custom 2" xfId="421"/>
    <cellStyle name="Date" xfId="422"/>
    <cellStyle name="Default" xfId="423"/>
    <cellStyle name="Dollar (zero dec)" xfId="424"/>
    <cellStyle name="Entered" xfId="425"/>
    <cellStyle name="Euro" xfId="426"/>
    <cellStyle name="Excel.Chart" xfId="427"/>
    <cellStyle name="Explanatory Text 2" xfId="428"/>
    <cellStyle name="Explanatory Text 2 2" xfId="429"/>
    <cellStyle name="Explanatory Text 3" xfId="430"/>
    <cellStyle name="Explanatory Text 3 2" xfId="431"/>
    <cellStyle name="Explanatory Text 4" xfId="432"/>
    <cellStyle name="Explanatory Text 4 2" xfId="433"/>
    <cellStyle name="Explanatory Text 5" xfId="434"/>
    <cellStyle name="Fixed" xfId="435"/>
    <cellStyle name="Good 2" xfId="436"/>
    <cellStyle name="Good 2 2" xfId="437"/>
    <cellStyle name="Good 3" xfId="438"/>
    <cellStyle name="Good 3 2" xfId="439"/>
    <cellStyle name="Good 4" xfId="440"/>
    <cellStyle name="Good 4 2" xfId="441"/>
    <cellStyle name="Good 5" xfId="442"/>
    <cellStyle name="Grey" xfId="443"/>
    <cellStyle name="header" xfId="444"/>
    <cellStyle name="header 2" xfId="445"/>
    <cellStyle name="Header Total" xfId="446"/>
    <cellStyle name="Header1" xfId="447"/>
    <cellStyle name="Header2" xfId="448"/>
    <cellStyle name="Header2 2" xfId="449"/>
    <cellStyle name="Header2 2 2" xfId="450"/>
    <cellStyle name="Header2 3" xfId="451"/>
    <cellStyle name="Header3" xfId="452"/>
    <cellStyle name="Header4" xfId="453"/>
    <cellStyle name="Heading 1 2" xfId="454"/>
    <cellStyle name="Heading 1 2 2" xfId="455"/>
    <cellStyle name="Heading 1 3" xfId="456"/>
    <cellStyle name="Heading 1 3 2" xfId="457"/>
    <cellStyle name="Heading 1 4" xfId="458"/>
    <cellStyle name="Heading 1 4 2" xfId="459"/>
    <cellStyle name="Heading 1 5" xfId="460"/>
    <cellStyle name="Heading 2 2" xfId="461"/>
    <cellStyle name="Heading 2 2 2" xfId="462"/>
    <cellStyle name="Heading 2 3" xfId="463"/>
    <cellStyle name="Heading 2 3 2" xfId="464"/>
    <cellStyle name="Heading 2 4" xfId="465"/>
    <cellStyle name="Heading 2 4 2" xfId="466"/>
    <cellStyle name="Heading 2 5" xfId="467"/>
    <cellStyle name="Heading 3 19" xfId="468"/>
    <cellStyle name="Heading 3 2" xfId="469"/>
    <cellStyle name="Heading 3 2 2" xfId="470"/>
    <cellStyle name="Heading 3 3" xfId="471"/>
    <cellStyle name="Heading 3 3 2" xfId="472"/>
    <cellStyle name="Heading 3 4" xfId="473"/>
    <cellStyle name="Heading 3 4 2" xfId="474"/>
    <cellStyle name="Heading 3 5" xfId="475"/>
    <cellStyle name="Heading 4 2" xfId="476"/>
    <cellStyle name="Heading 4 2 2" xfId="477"/>
    <cellStyle name="Heading 4 3" xfId="478"/>
    <cellStyle name="Heading 4 3 2" xfId="479"/>
    <cellStyle name="Heading 4 4" xfId="480"/>
    <cellStyle name="Heading 4 4 2" xfId="481"/>
    <cellStyle name="Heading 4 5" xfId="482"/>
    <cellStyle name="HEADING1" xfId="483"/>
    <cellStyle name="HEADING2" xfId="484"/>
    <cellStyle name="HEADINGS" xfId="485"/>
    <cellStyle name="HEADINGSTOP" xfId="486"/>
    <cellStyle name="HELV8BLUE" xfId="487"/>
    <cellStyle name="Hyperlink 2" xfId="488"/>
    <cellStyle name="Hyperlink 2 2" xfId="489"/>
    <cellStyle name="Hyperlink 3" xfId="490"/>
    <cellStyle name="Hyperlink 4" xfId="491"/>
    <cellStyle name="Hyperlink 5" xfId="492"/>
    <cellStyle name="ï[_x0003_Ðï[_x0003_äï[_x0003_$E[_x0003_+" xfId="493"/>
    <cellStyle name="Input [yellow]" xfId="494"/>
    <cellStyle name="Input [yellow] 10" xfId="495"/>
    <cellStyle name="Input [yellow] 10 2" xfId="496"/>
    <cellStyle name="Input [yellow] 10 3" xfId="497"/>
    <cellStyle name="Input [yellow] 10 4" xfId="498"/>
    <cellStyle name="Input [yellow] 11" xfId="499"/>
    <cellStyle name="Input [yellow] 11 2" xfId="500"/>
    <cellStyle name="Input [yellow] 11 3" xfId="501"/>
    <cellStyle name="Input [yellow] 11 4" xfId="502"/>
    <cellStyle name="Input [yellow] 12" xfId="503"/>
    <cellStyle name="Input [yellow] 13" xfId="504"/>
    <cellStyle name="Input [yellow] 2" xfId="505"/>
    <cellStyle name="Input [yellow] 2 10" xfId="506"/>
    <cellStyle name="Input [yellow] 2 10 2" xfId="507"/>
    <cellStyle name="Input [yellow] 2 10 3" xfId="508"/>
    <cellStyle name="Input [yellow] 2 10 4" xfId="509"/>
    <cellStyle name="Input [yellow] 2 11" xfId="510"/>
    <cellStyle name="Input [yellow] 2 12" xfId="511"/>
    <cellStyle name="Input [yellow] 2 13" xfId="512"/>
    <cellStyle name="Input [yellow] 2 2" xfId="513"/>
    <cellStyle name="Input [yellow] 2 2 2" xfId="514"/>
    <cellStyle name="Input [yellow] 2 2 3" xfId="515"/>
    <cellStyle name="Input [yellow] 2 2 4" xfId="516"/>
    <cellStyle name="Input [yellow] 2 3" xfId="517"/>
    <cellStyle name="Input [yellow] 2 3 2" xfId="518"/>
    <cellStyle name="Input [yellow] 2 3 3" xfId="519"/>
    <cellStyle name="Input [yellow] 2 3 4" xfId="520"/>
    <cellStyle name="Input [yellow] 2 4" xfId="521"/>
    <cellStyle name="Input [yellow] 2 4 2" xfId="522"/>
    <cellStyle name="Input [yellow] 2 4 3" xfId="523"/>
    <cellStyle name="Input [yellow] 2 4 4" xfId="524"/>
    <cellStyle name="Input [yellow] 2 5" xfId="525"/>
    <cellStyle name="Input [yellow] 2 5 2" xfId="526"/>
    <cellStyle name="Input [yellow] 2 5 3" xfId="527"/>
    <cellStyle name="Input [yellow] 2 5 4" xfId="528"/>
    <cellStyle name="Input [yellow] 2 6" xfId="529"/>
    <cellStyle name="Input [yellow] 2 6 2" xfId="530"/>
    <cellStyle name="Input [yellow] 2 6 3" xfId="531"/>
    <cellStyle name="Input [yellow] 2 6 4" xfId="532"/>
    <cellStyle name="Input [yellow] 2 7" xfId="533"/>
    <cellStyle name="Input [yellow] 2 7 2" xfId="534"/>
    <cellStyle name="Input [yellow] 2 7 3" xfId="535"/>
    <cellStyle name="Input [yellow] 2 7 4" xfId="536"/>
    <cellStyle name="Input [yellow] 2 8" xfId="537"/>
    <cellStyle name="Input [yellow] 2 8 2" xfId="538"/>
    <cellStyle name="Input [yellow] 2 8 3" xfId="539"/>
    <cellStyle name="Input [yellow] 2 8 4" xfId="540"/>
    <cellStyle name="Input [yellow] 2 9" xfId="541"/>
    <cellStyle name="Input [yellow] 2 9 2" xfId="542"/>
    <cellStyle name="Input [yellow] 2 9 3" xfId="543"/>
    <cellStyle name="Input [yellow] 2 9 4" xfId="544"/>
    <cellStyle name="Input [yellow] 3" xfId="545"/>
    <cellStyle name="Input [yellow] 3 2" xfId="546"/>
    <cellStyle name="Input [yellow] 3 3" xfId="547"/>
    <cellStyle name="Input [yellow] 3 4" xfId="548"/>
    <cellStyle name="Input [yellow] 4" xfId="549"/>
    <cellStyle name="Input [yellow] 4 2" xfId="550"/>
    <cellStyle name="Input [yellow] 4 3" xfId="551"/>
    <cellStyle name="Input [yellow] 4 4" xfId="552"/>
    <cellStyle name="Input [yellow] 5" xfId="553"/>
    <cellStyle name="Input [yellow] 5 2" xfId="554"/>
    <cellStyle name="Input [yellow] 5 3" xfId="555"/>
    <cellStyle name="Input [yellow] 5 4" xfId="556"/>
    <cellStyle name="Input [yellow] 6" xfId="557"/>
    <cellStyle name="Input [yellow] 6 2" xfId="558"/>
    <cellStyle name="Input [yellow] 6 3" xfId="559"/>
    <cellStyle name="Input [yellow] 6 4" xfId="560"/>
    <cellStyle name="Input [yellow] 7" xfId="561"/>
    <cellStyle name="Input [yellow] 7 2" xfId="562"/>
    <cellStyle name="Input [yellow] 7 3" xfId="563"/>
    <cellStyle name="Input [yellow] 7 4" xfId="564"/>
    <cellStyle name="Input [yellow] 8" xfId="565"/>
    <cellStyle name="Input [yellow] 8 2" xfId="566"/>
    <cellStyle name="Input [yellow] 8 3" xfId="567"/>
    <cellStyle name="Input [yellow] 8 4" xfId="568"/>
    <cellStyle name="Input [yellow] 9" xfId="569"/>
    <cellStyle name="Input [yellow] 9 2" xfId="570"/>
    <cellStyle name="Input [yellow] 9 3" xfId="571"/>
    <cellStyle name="Input [yellow] 9 4" xfId="572"/>
    <cellStyle name="Input 2" xfId="573"/>
    <cellStyle name="Input 2 10" xfId="574"/>
    <cellStyle name="Input 2 10 2" xfId="575"/>
    <cellStyle name="Input 2 11" xfId="576"/>
    <cellStyle name="Input 2 2" xfId="577"/>
    <cellStyle name="Input 2 2 2" xfId="578"/>
    <cellStyle name="Input 2 3" xfId="579"/>
    <cellStyle name="Input 2 3 2" xfId="580"/>
    <cellStyle name="Input 2 4" xfId="581"/>
    <cellStyle name="Input 2 4 2" xfId="582"/>
    <cellStyle name="Input 2 5" xfId="583"/>
    <cellStyle name="Input 2 5 2" xfId="584"/>
    <cellStyle name="Input 2 6" xfId="585"/>
    <cellStyle name="Input 2 6 2" xfId="586"/>
    <cellStyle name="Input 2 7" xfId="587"/>
    <cellStyle name="Input 2 7 2" xfId="588"/>
    <cellStyle name="Input 2 8" xfId="589"/>
    <cellStyle name="Input 2 8 2" xfId="590"/>
    <cellStyle name="Input 2 9" xfId="591"/>
    <cellStyle name="Input 2 9 2" xfId="592"/>
    <cellStyle name="Input 3" xfId="593"/>
    <cellStyle name="Input 3 2" xfId="594"/>
    <cellStyle name="Input 3 2 2" xfId="595"/>
    <cellStyle name="Input 4" xfId="596"/>
    <cellStyle name="Input 4 10" xfId="597"/>
    <cellStyle name="Input 4 10 2" xfId="598"/>
    <cellStyle name="Input 4 11" xfId="599"/>
    <cellStyle name="Input 4 2" xfId="600"/>
    <cellStyle name="Input 4 2 2" xfId="601"/>
    <cellStyle name="Input 4 3" xfId="602"/>
    <cellStyle name="Input 4 3 2" xfId="603"/>
    <cellStyle name="Input 4 4" xfId="604"/>
    <cellStyle name="Input 4 4 2" xfId="605"/>
    <cellStyle name="Input 4 5" xfId="606"/>
    <cellStyle name="Input 4 5 2" xfId="607"/>
    <cellStyle name="Input 4 6" xfId="608"/>
    <cellStyle name="Input 4 6 2" xfId="609"/>
    <cellStyle name="Input 4 7" xfId="610"/>
    <cellStyle name="Input 4 7 2" xfId="611"/>
    <cellStyle name="Input 4 8" xfId="612"/>
    <cellStyle name="Input 4 8 2" xfId="613"/>
    <cellStyle name="Input 4 9" xfId="614"/>
    <cellStyle name="Input 4 9 2" xfId="615"/>
    <cellStyle name="Input 5" xfId="616"/>
    <cellStyle name="Input 5 10" xfId="617"/>
    <cellStyle name="Input 5 10 2" xfId="618"/>
    <cellStyle name="Input 5 11" xfId="619"/>
    <cellStyle name="Input 5 2" xfId="620"/>
    <cellStyle name="Input 5 2 2" xfId="621"/>
    <cellStyle name="Input 5 3" xfId="622"/>
    <cellStyle name="Input 5 3 2" xfId="623"/>
    <cellStyle name="Input 5 4" xfId="624"/>
    <cellStyle name="Input 5 4 2" xfId="625"/>
    <cellStyle name="Input 5 5" xfId="626"/>
    <cellStyle name="Input 5 5 2" xfId="627"/>
    <cellStyle name="Input 5 6" xfId="628"/>
    <cellStyle name="Input 5 6 2" xfId="629"/>
    <cellStyle name="Input 5 7" xfId="630"/>
    <cellStyle name="Input 5 7 2" xfId="631"/>
    <cellStyle name="Input 5 8" xfId="632"/>
    <cellStyle name="Input 5 8 2" xfId="633"/>
    <cellStyle name="Input 5 9" xfId="634"/>
    <cellStyle name="Input 5 9 2" xfId="635"/>
    <cellStyle name="Input 6" xfId="636"/>
    <cellStyle name="Input 6 10" xfId="637"/>
    <cellStyle name="Input 6 10 2" xfId="638"/>
    <cellStyle name="Input 6 11" xfId="639"/>
    <cellStyle name="Input 6 2" xfId="640"/>
    <cellStyle name="Input 6 2 2" xfId="641"/>
    <cellStyle name="Input 6 3" xfId="642"/>
    <cellStyle name="Input 6 3 2" xfId="643"/>
    <cellStyle name="Input 6 4" xfId="644"/>
    <cellStyle name="Input 6 4 2" xfId="645"/>
    <cellStyle name="Input 6 5" xfId="646"/>
    <cellStyle name="Input 6 5 2" xfId="647"/>
    <cellStyle name="Input 6 6" xfId="648"/>
    <cellStyle name="Input 6 6 2" xfId="649"/>
    <cellStyle name="Input 6 7" xfId="650"/>
    <cellStyle name="Input 6 7 2" xfId="651"/>
    <cellStyle name="Input 6 8" xfId="652"/>
    <cellStyle name="Input 6 8 2" xfId="653"/>
    <cellStyle name="Input 6 9" xfId="654"/>
    <cellStyle name="Input 6 9 2" xfId="655"/>
    <cellStyle name="Input 7" xfId="656"/>
    <cellStyle name="Input 7 2" xfId="657"/>
    <cellStyle name="Input Cells" xfId="658"/>
    <cellStyle name="Linked Cell 2" xfId="659"/>
    <cellStyle name="Linked Cell 2 2" xfId="660"/>
    <cellStyle name="Linked Cell 3" xfId="661"/>
    <cellStyle name="Linked Cell 3 2" xfId="662"/>
    <cellStyle name="Linked Cell 4" xfId="663"/>
    <cellStyle name="Linked Cell 4 2" xfId="664"/>
    <cellStyle name="Linked Cell 5" xfId="665"/>
    <cellStyle name="Linked Cells" xfId="666"/>
    <cellStyle name="M" xfId="667"/>
    <cellStyle name="M 2" xfId="668"/>
    <cellStyle name="M 3" xfId="669"/>
    <cellStyle name="Milliers [0]_!!!GO" xfId="670"/>
    <cellStyle name="Milliers_!!!GO" xfId="671"/>
    <cellStyle name="Monétaire [0]_!!!GO" xfId="672"/>
    <cellStyle name="Monétaire_!!!GO" xfId="673"/>
    <cellStyle name="Neutral 2" xfId="674"/>
    <cellStyle name="Neutral 2 2" xfId="675"/>
    <cellStyle name="Neutral 3" xfId="676"/>
    <cellStyle name="Neutral 3 2" xfId="677"/>
    <cellStyle name="Neutral 4" xfId="678"/>
    <cellStyle name="Neutral 4 2" xfId="679"/>
    <cellStyle name="Neutral 5" xfId="680"/>
    <cellStyle name="no dec" xfId="681"/>
    <cellStyle name="NonPrint_Heading" xfId="682"/>
    <cellStyle name="Normal" xfId="0" builtinId="0"/>
    <cellStyle name="Normal - Style1" xfId="683"/>
    <cellStyle name="Normal - Style1 2" xfId="684"/>
    <cellStyle name="Normal - Style2" xfId="685"/>
    <cellStyle name="Normal - Style3" xfId="686"/>
    <cellStyle name="Normal - Style4" xfId="687"/>
    <cellStyle name="Normal - Style5" xfId="688"/>
    <cellStyle name="Normal - Style6" xfId="689"/>
    <cellStyle name="Normal - Style7" xfId="690"/>
    <cellStyle name="Normal - Style8" xfId="691"/>
    <cellStyle name="Normal 10" xfId="692"/>
    <cellStyle name="Normal 10 2" xfId="693"/>
    <cellStyle name="Normal 10 3" xfId="694"/>
    <cellStyle name="Normal 11" xfId="695"/>
    <cellStyle name="Normal 12" xfId="696"/>
    <cellStyle name="Normal 13" xfId="697"/>
    <cellStyle name="Normal 13 2" xfId="698"/>
    <cellStyle name="Normal 14" xfId="699"/>
    <cellStyle name="Normal 15" xfId="700"/>
    <cellStyle name="Normal 16" xfId="701"/>
    <cellStyle name="Normal 17" xfId="702"/>
    <cellStyle name="Normal 18" xfId="703"/>
    <cellStyle name="Normal 19" xfId="704"/>
    <cellStyle name="Normal 2" xfId="705"/>
    <cellStyle name="Normal 2 2" xfId="706"/>
    <cellStyle name="Normal 2 2 2" xfId="707"/>
    <cellStyle name="Normal 2 2 2 10" xfId="1003"/>
    <cellStyle name="Normal 2 2 2 11" xfId="1004"/>
    <cellStyle name="Normal 2 2 2 12" xfId="1005"/>
    <cellStyle name="Normal 2 2 2 13" xfId="1006"/>
    <cellStyle name="Normal 2 2 2 14" xfId="1007"/>
    <cellStyle name="Normal 2 2 2 15" xfId="1008"/>
    <cellStyle name="Normal 2 2 2 16" xfId="1009"/>
    <cellStyle name="Normal 2 2 2 17" xfId="1010"/>
    <cellStyle name="Normal 2 2 2 18" xfId="1011"/>
    <cellStyle name="Normal 2 2 2 19" xfId="1012"/>
    <cellStyle name="Normal 2 2 2 2" xfId="1013"/>
    <cellStyle name="Normal 2 2 2 20" xfId="1014"/>
    <cellStyle name="Normal 2 2 2 21" xfId="1015"/>
    <cellStyle name="Normal 2 2 2 22" xfId="1016"/>
    <cellStyle name="Normal 2 2 2 23" xfId="1017"/>
    <cellStyle name="Normal 2 2 2 3" xfId="1018"/>
    <cellStyle name="Normal 2 2 2 4" xfId="1019"/>
    <cellStyle name="Normal 2 2 2 5" xfId="1020"/>
    <cellStyle name="Normal 2 2 2 6" xfId="1021"/>
    <cellStyle name="Normal 2 2 2 7" xfId="1022"/>
    <cellStyle name="Normal 2 2 2 8" xfId="1023"/>
    <cellStyle name="Normal 2 2 2 9" xfId="1024"/>
    <cellStyle name="Normal 2 3" xfId="708"/>
    <cellStyle name="Normal 2 3 2" xfId="709"/>
    <cellStyle name="Normal 2 4" xfId="710"/>
    <cellStyle name="Normal 2 5" xfId="711"/>
    <cellStyle name="Normal 2 6" xfId="712"/>
    <cellStyle name="Normal 2_Nov 2010" xfId="713"/>
    <cellStyle name="Normal 20" xfId="714"/>
    <cellStyle name="Normal 21" xfId="715"/>
    <cellStyle name="Normal 22" xfId="716"/>
    <cellStyle name="Normal 23" xfId="717"/>
    <cellStyle name="Normal 24" xfId="718"/>
    <cellStyle name="Normal 25" xfId="719"/>
    <cellStyle name="Normal 26" xfId="720"/>
    <cellStyle name="Normal 27" xfId="721"/>
    <cellStyle name="Normal 28" xfId="722"/>
    <cellStyle name="Normal 29" xfId="723"/>
    <cellStyle name="Normal 3" xfId="724"/>
    <cellStyle name="Normal 3 10" xfId="1025"/>
    <cellStyle name="Normal 3 11" xfId="1026"/>
    <cellStyle name="Normal 3 12" xfId="1027"/>
    <cellStyle name="Normal 3 13" xfId="1028"/>
    <cellStyle name="Normal 3 14" xfId="1029"/>
    <cellStyle name="Normal 3 15" xfId="1030"/>
    <cellStyle name="Normal 3 16" xfId="1031"/>
    <cellStyle name="Normal 3 17" xfId="1032"/>
    <cellStyle name="Normal 3 18" xfId="1033"/>
    <cellStyle name="Normal 3 19" xfId="1034"/>
    <cellStyle name="Normal 3 2" xfId="725"/>
    <cellStyle name="Normal 3 2 2" xfId="726"/>
    <cellStyle name="Normal 3 2 3" xfId="727"/>
    <cellStyle name="Normal 3 2 4" xfId="728"/>
    <cellStyle name="Normal 3 20" xfId="1035"/>
    <cellStyle name="Normal 3 21" xfId="1036"/>
    <cellStyle name="Normal 3 22" xfId="1037"/>
    <cellStyle name="Normal 3 23" xfId="1038"/>
    <cellStyle name="Normal 3 3" xfId="729"/>
    <cellStyle name="Normal 3 4" xfId="1039"/>
    <cellStyle name="Normal 3 5" xfId="1040"/>
    <cellStyle name="Normal 3 6" xfId="1041"/>
    <cellStyle name="Normal 3 7" xfId="1042"/>
    <cellStyle name="Normal 3 8" xfId="1043"/>
    <cellStyle name="Normal 3 9" xfId="1044"/>
    <cellStyle name="Normal 30" xfId="730"/>
    <cellStyle name="Normal 31" xfId="731"/>
    <cellStyle name="Normal 32" xfId="732"/>
    <cellStyle name="Normal 33" xfId="733"/>
    <cellStyle name="Normal 33 2" xfId="734"/>
    <cellStyle name="Normal 33 3" xfId="735"/>
    <cellStyle name="Normal 34" xfId="736"/>
    <cellStyle name="Normal 34 2" xfId="737"/>
    <cellStyle name="Normal 34 3" xfId="738"/>
    <cellStyle name="Normal 35" xfId="739"/>
    <cellStyle name="Normal 35 2" xfId="740"/>
    <cellStyle name="Normal 35 3" xfId="741"/>
    <cellStyle name="Normal 36" xfId="742"/>
    <cellStyle name="Normal 37" xfId="743"/>
    <cellStyle name="Normal 38" xfId="744"/>
    <cellStyle name="Normal 39" xfId="745"/>
    <cellStyle name="Normal 4" xfId="746"/>
    <cellStyle name="Normal 4 10" xfId="1045"/>
    <cellStyle name="Normal 4 11" xfId="1046"/>
    <cellStyle name="Normal 4 12" xfId="1047"/>
    <cellStyle name="Normal 4 13" xfId="1048"/>
    <cellStyle name="Normal 4 14" xfId="1049"/>
    <cellStyle name="Normal 4 15" xfId="1050"/>
    <cellStyle name="Normal 4 16" xfId="1051"/>
    <cellStyle name="Normal 4 17" xfId="1052"/>
    <cellStyle name="Normal 4 18" xfId="1053"/>
    <cellStyle name="Normal 4 19" xfId="1054"/>
    <cellStyle name="Normal 4 2" xfId="747"/>
    <cellStyle name="Normal 4 2 2" xfId="748"/>
    <cellStyle name="Normal 4 2 3" xfId="749"/>
    <cellStyle name="Normal 4 20" xfId="1055"/>
    <cellStyle name="Normal 4 21" xfId="1056"/>
    <cellStyle name="Normal 4 22" xfId="1057"/>
    <cellStyle name="Normal 4 23" xfId="1058"/>
    <cellStyle name="Normal 4 3" xfId="750"/>
    <cellStyle name="Normal 4 4" xfId="1059"/>
    <cellStyle name="Normal 4 5" xfId="1060"/>
    <cellStyle name="Normal 4 6" xfId="1061"/>
    <cellStyle name="Normal 4 7" xfId="1062"/>
    <cellStyle name="Normal 4 8" xfId="1063"/>
    <cellStyle name="Normal 4 9" xfId="1064"/>
    <cellStyle name="Normal 40" xfId="751"/>
    <cellStyle name="Normal 41" xfId="752"/>
    <cellStyle name="Normal 42" xfId="753"/>
    <cellStyle name="Normal 43" xfId="754"/>
    <cellStyle name="Normal 44" xfId="755"/>
    <cellStyle name="Normal 45" xfId="756"/>
    <cellStyle name="Normal 46" xfId="757"/>
    <cellStyle name="Normal 47" xfId="758"/>
    <cellStyle name="Normal 5" xfId="759"/>
    <cellStyle name="Normal 5 2" xfId="760"/>
    <cellStyle name="Normal 5 3" xfId="761"/>
    <cellStyle name="Normal 6" xfId="762"/>
    <cellStyle name="Normal 6 2" xfId="763"/>
    <cellStyle name="Normal 6 2 2" xfId="764"/>
    <cellStyle name="Normal 6 2 3" xfId="765"/>
    <cellStyle name="Normal 6 3" xfId="766"/>
    <cellStyle name="Normal 6 4" xfId="767"/>
    <cellStyle name="Normal 7" xfId="768"/>
    <cellStyle name="Normal 7 2" xfId="769"/>
    <cellStyle name="Normal 7 2 2" xfId="770"/>
    <cellStyle name="Normal 7 2 3" xfId="771"/>
    <cellStyle name="Normal 8" xfId="772"/>
    <cellStyle name="Normal 8 2" xfId="773"/>
    <cellStyle name="Normal 8 3" xfId="774"/>
    <cellStyle name="Normal 8 4" xfId="775"/>
    <cellStyle name="Normal 9" xfId="776"/>
    <cellStyle name="Normal 9 2" xfId="777"/>
    <cellStyle name="Normal 9 3" xfId="778"/>
    <cellStyle name="Note 2" xfId="779"/>
    <cellStyle name="Note 2 10" xfId="780"/>
    <cellStyle name="Note 2 10 2" xfId="781"/>
    <cellStyle name="Note 2 11" xfId="782"/>
    <cellStyle name="Note 2 2" xfId="783"/>
    <cellStyle name="Note 2 2 2" xfId="784"/>
    <cellStyle name="Note 2 3" xfId="785"/>
    <cellStyle name="Note 2 3 2" xfId="786"/>
    <cellStyle name="Note 2 4" xfId="787"/>
    <cellStyle name="Note 2 4 2" xfId="788"/>
    <cellStyle name="Note 2 5" xfId="789"/>
    <cellStyle name="Note 2 5 2" xfId="790"/>
    <cellStyle name="Note 2 6" xfId="791"/>
    <cellStyle name="Note 2 6 2" xfId="792"/>
    <cellStyle name="Note 2 7" xfId="793"/>
    <cellStyle name="Note 2 7 2" xfId="794"/>
    <cellStyle name="Note 2 8" xfId="795"/>
    <cellStyle name="Note 2 8 2" xfId="796"/>
    <cellStyle name="Note 2 9" xfId="797"/>
    <cellStyle name="Note 2 9 2" xfId="798"/>
    <cellStyle name="Note 3" xfId="799"/>
    <cellStyle name="Note 3 2" xfId="800"/>
    <cellStyle name="Note 3 2 2" xfId="801"/>
    <cellStyle name="Note 4" xfId="802"/>
    <cellStyle name="Note 4 10" xfId="803"/>
    <cellStyle name="Note 4 10 2" xfId="804"/>
    <cellStyle name="Note 4 11" xfId="805"/>
    <cellStyle name="Note 4 2" xfId="806"/>
    <cellStyle name="Note 4 2 2" xfId="807"/>
    <cellStyle name="Note 4 3" xfId="808"/>
    <cellStyle name="Note 4 3 2" xfId="809"/>
    <cellStyle name="Note 4 4" xfId="810"/>
    <cellStyle name="Note 4 4 2" xfId="811"/>
    <cellStyle name="Note 4 5" xfId="812"/>
    <cellStyle name="Note 4 5 2" xfId="813"/>
    <cellStyle name="Note 4 6" xfId="814"/>
    <cellStyle name="Note 4 6 2" xfId="815"/>
    <cellStyle name="Note 4 7" xfId="816"/>
    <cellStyle name="Note 4 7 2" xfId="817"/>
    <cellStyle name="Note 4 8" xfId="818"/>
    <cellStyle name="Note 4 8 2" xfId="819"/>
    <cellStyle name="Note 4 9" xfId="820"/>
    <cellStyle name="Note 4 9 2" xfId="821"/>
    <cellStyle name="Note 5" xfId="822"/>
    <cellStyle name="Note 5 2" xfId="823"/>
    <cellStyle name="Œ…‹æØ‚è [0.00]_COST PER ACCESS LOOP" xfId="824"/>
    <cellStyle name="Œ…‹æØ‚è_COST PER ACCESS LOOP" xfId="825"/>
    <cellStyle name="Output 2" xfId="826"/>
    <cellStyle name="Output 2 10" xfId="827"/>
    <cellStyle name="Output 2 10 2" xfId="828"/>
    <cellStyle name="Output 2 11" xfId="829"/>
    <cellStyle name="Output 2 2" xfId="830"/>
    <cellStyle name="Output 2 2 2" xfId="831"/>
    <cellStyle name="Output 2 3" xfId="832"/>
    <cellStyle name="Output 2 3 2" xfId="833"/>
    <cellStyle name="Output 2 4" xfId="834"/>
    <cellStyle name="Output 2 4 2" xfId="835"/>
    <cellStyle name="Output 2 5" xfId="836"/>
    <cellStyle name="Output 2 5 2" xfId="837"/>
    <cellStyle name="Output 2 6" xfId="838"/>
    <cellStyle name="Output 2 6 2" xfId="839"/>
    <cellStyle name="Output 2 7" xfId="840"/>
    <cellStyle name="Output 2 7 2" xfId="841"/>
    <cellStyle name="Output 2 8" xfId="842"/>
    <cellStyle name="Output 2 8 2" xfId="843"/>
    <cellStyle name="Output 2 9" xfId="844"/>
    <cellStyle name="Output 2 9 2" xfId="845"/>
    <cellStyle name="Output 3" xfId="846"/>
    <cellStyle name="Output 3 2" xfId="847"/>
    <cellStyle name="Output 3 2 2" xfId="848"/>
    <cellStyle name="Output 4" xfId="849"/>
    <cellStyle name="Output 4 10" xfId="850"/>
    <cellStyle name="Output 4 10 2" xfId="851"/>
    <cellStyle name="Output 4 11" xfId="852"/>
    <cellStyle name="Output 4 2" xfId="853"/>
    <cellStyle name="Output 4 2 2" xfId="854"/>
    <cellStyle name="Output 4 3" xfId="855"/>
    <cellStyle name="Output 4 3 2" xfId="856"/>
    <cellStyle name="Output 4 4" xfId="857"/>
    <cellStyle name="Output 4 4 2" xfId="858"/>
    <cellStyle name="Output 4 5" xfId="859"/>
    <cellStyle name="Output 4 5 2" xfId="860"/>
    <cellStyle name="Output 4 6" xfId="861"/>
    <cellStyle name="Output 4 6 2" xfId="862"/>
    <cellStyle name="Output 4 7" xfId="863"/>
    <cellStyle name="Output 4 7 2" xfId="864"/>
    <cellStyle name="Output 4 8" xfId="865"/>
    <cellStyle name="Output 4 8 2" xfId="866"/>
    <cellStyle name="Output 4 9" xfId="867"/>
    <cellStyle name="Output 4 9 2" xfId="868"/>
    <cellStyle name="Output 5" xfId="869"/>
    <cellStyle name="Output 5 2" xfId="870"/>
    <cellStyle name="p+y_x001a_" xfId="871"/>
    <cellStyle name="p+y_x001a_ 2" xfId="872"/>
    <cellStyle name="Paragraph Head" xfId="873"/>
    <cellStyle name="Pattern" xfId="874"/>
    <cellStyle name="Pattern 2" xfId="875"/>
    <cellStyle name="Pattern 2 2" xfId="876"/>
    <cellStyle name="Pattern 3" xfId="877"/>
    <cellStyle name="Pattern 4" xfId="878"/>
    <cellStyle name="per.style" xfId="879"/>
    <cellStyle name="Percent" xfId="2" builtinId="5"/>
    <cellStyle name="Percent [2]" xfId="880"/>
    <cellStyle name="Percent [2] 2" xfId="881"/>
    <cellStyle name="Percent 10" xfId="882"/>
    <cellStyle name="Percent 11" xfId="883"/>
    <cellStyle name="Percent 12" xfId="884"/>
    <cellStyle name="Percent 13" xfId="885"/>
    <cellStyle name="Percent 14" xfId="886"/>
    <cellStyle name="Percent 15" xfId="887"/>
    <cellStyle name="Percent 16" xfId="888"/>
    <cellStyle name="Percent 17" xfId="889"/>
    <cellStyle name="Percent 2" xfId="890"/>
    <cellStyle name="Percent 2 2" xfId="891"/>
    <cellStyle name="Percent 3" xfId="892"/>
    <cellStyle name="Percent 4" xfId="893"/>
    <cellStyle name="Percent 5" xfId="894"/>
    <cellStyle name="Percent 6" xfId="895"/>
    <cellStyle name="Percent 7" xfId="896"/>
    <cellStyle name="Percent 8" xfId="897"/>
    <cellStyle name="Percent 9" xfId="898"/>
    <cellStyle name="percentage" xfId="899"/>
    <cellStyle name="pricing" xfId="900"/>
    <cellStyle name="Product Title" xfId="901"/>
    <cellStyle name="Profile" xfId="902"/>
    <cellStyle name="PSChar" xfId="903"/>
    <cellStyle name="regstoresfromspecstores" xfId="904"/>
    <cellStyle name="RevList" xfId="905"/>
    <cellStyle name="SHADE" xfId="906"/>
    <cellStyle name="SHADE 10" xfId="907"/>
    <cellStyle name="shade 2" xfId="908"/>
    <cellStyle name="SHADE 3" xfId="909"/>
    <cellStyle name="SHADE 4" xfId="910"/>
    <cellStyle name="SHADE 5" xfId="911"/>
    <cellStyle name="SHADE 6" xfId="912"/>
    <cellStyle name="SHADE 7" xfId="913"/>
    <cellStyle name="SHADE 8" xfId="914"/>
    <cellStyle name="SHADE 9" xfId="915"/>
    <cellStyle name="SHADEDSTORES" xfId="916"/>
    <cellStyle name="SHADEDSTORES 2" xfId="917"/>
    <cellStyle name="SHADEDSTORES 2 2" xfId="918"/>
    <cellStyle name="SHADEDSTORES 3" xfId="919"/>
    <cellStyle name="specstores" xfId="920"/>
    <cellStyle name="STANDARD" xfId="921"/>
    <cellStyle name="STEVE" xfId="922"/>
    <cellStyle name="steven" xfId="923"/>
    <cellStyle name="Style 1" xfId="924"/>
    <cellStyle name="Style 1 2" xfId="925"/>
    <cellStyle name="Style 2" xfId="926"/>
    <cellStyle name="Style 2 2" xfId="927"/>
    <cellStyle name="Subtotal" xfId="928"/>
    <cellStyle name="TableBorder" xfId="929"/>
    <cellStyle name="_x0017_T_x0005_Èx[_x0003_lï[_x0003_?ï[_x0003_”ï[_x0003_¨ï[_x0003_¼ï[_x0003_Ðï[_x0003_äï[_x0003_$E[_x0003_+" xfId="930"/>
    <cellStyle name="Text" xfId="931"/>
    <cellStyle name="Title 2" xfId="932"/>
    <cellStyle name="Title 2 2" xfId="933"/>
    <cellStyle name="Title 2 3" xfId="934"/>
    <cellStyle name="Title 3" xfId="935"/>
    <cellStyle name="Title 3 2" xfId="936"/>
    <cellStyle name="Title 3 3" xfId="937"/>
    <cellStyle name="Title 4" xfId="938"/>
    <cellStyle name="Title 4 2" xfId="939"/>
    <cellStyle name="Title 5" xfId="940"/>
    <cellStyle name="Title 6" xfId="941"/>
    <cellStyle name="tnr" xfId="942"/>
    <cellStyle name="Total 2" xfId="943"/>
    <cellStyle name="Total 2 10" xfId="944"/>
    <cellStyle name="Total 2 10 2" xfId="945"/>
    <cellStyle name="Total 2 11" xfId="946"/>
    <cellStyle name="Total 2 2" xfId="947"/>
    <cellStyle name="Total 2 2 2" xfId="948"/>
    <cellStyle name="Total 2 3" xfId="949"/>
    <cellStyle name="Total 2 3 2" xfId="950"/>
    <cellStyle name="Total 2 4" xfId="951"/>
    <cellStyle name="Total 2 4 2" xfId="952"/>
    <cellStyle name="Total 2 5" xfId="953"/>
    <cellStyle name="Total 2 5 2" xfId="954"/>
    <cellStyle name="Total 2 6" xfId="955"/>
    <cellStyle name="Total 2 6 2" xfId="956"/>
    <cellStyle name="Total 2 7" xfId="957"/>
    <cellStyle name="Total 2 7 2" xfId="958"/>
    <cellStyle name="Total 2 8" xfId="959"/>
    <cellStyle name="Total 2 8 2" xfId="960"/>
    <cellStyle name="Total 2 9" xfId="961"/>
    <cellStyle name="Total 2 9 2" xfId="962"/>
    <cellStyle name="Total 3" xfId="963"/>
    <cellStyle name="Total 3 2" xfId="964"/>
    <cellStyle name="Total 3 2 2" xfId="965"/>
    <cellStyle name="Total 4" xfId="966"/>
    <cellStyle name="Total 4 10" xfId="967"/>
    <cellStyle name="Total 4 10 2" xfId="968"/>
    <cellStyle name="Total 4 11" xfId="969"/>
    <cellStyle name="Total 4 2" xfId="970"/>
    <cellStyle name="Total 4 2 2" xfId="971"/>
    <cellStyle name="Total 4 3" xfId="972"/>
    <cellStyle name="Total 4 3 2" xfId="973"/>
    <cellStyle name="Total 4 4" xfId="974"/>
    <cellStyle name="Total 4 4 2" xfId="975"/>
    <cellStyle name="Total 4 5" xfId="976"/>
    <cellStyle name="Total 4 5 2" xfId="977"/>
    <cellStyle name="Total 4 6" xfId="978"/>
    <cellStyle name="Total 4 6 2" xfId="979"/>
    <cellStyle name="Total 4 7" xfId="980"/>
    <cellStyle name="Total 4 7 2" xfId="981"/>
    <cellStyle name="Total 4 8" xfId="982"/>
    <cellStyle name="Total 4 8 2" xfId="983"/>
    <cellStyle name="Total 4 9" xfId="984"/>
    <cellStyle name="Total 4 9 2" xfId="985"/>
    <cellStyle name="Total 5" xfId="986"/>
    <cellStyle name="Total 5 2" xfId="987"/>
    <cellStyle name="Update" xfId="988"/>
    <cellStyle name="Warning Text 2" xfId="989"/>
    <cellStyle name="Warning Text 2 2" xfId="990"/>
    <cellStyle name="Warning Text 3" xfId="991"/>
    <cellStyle name="Warning Text 3 2" xfId="992"/>
    <cellStyle name="Warning Text 4" xfId="993"/>
    <cellStyle name="Warning Text 4 2" xfId="994"/>
    <cellStyle name="Warning Text 5" xfId="995"/>
    <cellStyle name="콤마 [0]_BP매입매출명세서" xfId="996"/>
    <cellStyle name="콤마_BP매입매출명세서" xfId="997"/>
    <cellStyle name="통화 [0]_BP매입매출명세서" xfId="998"/>
    <cellStyle name="통화_BP매입매출명세서" xfId="999"/>
    <cellStyle name="표준_DEC99" xfId="1000"/>
    <cellStyle name="一般_B_OH" xfId="1001"/>
  </cellStyles>
  <dxfs count="1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97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97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97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Formula!$B$3" lockText="1" noThreeD="1"/>
</file>

<file path=xl/ctrlProps/ctrlProp2.xml><?xml version="1.0" encoding="utf-8"?>
<formControlPr xmlns="http://schemas.microsoft.com/office/spreadsheetml/2009/9/main" objectType="CheckBox" checked="Checked" fmlaLink="Formula!$B$4" lockText="1" noThreeD="1"/>
</file>

<file path=xl/ctrlProps/ctrlProp3.xml><?xml version="1.0" encoding="utf-8"?>
<formControlPr xmlns="http://schemas.microsoft.com/office/spreadsheetml/2009/9/main" objectType="CheckBox" fmlaLink="Formula!$B$3" lockText="1" noThreeD="1"/>
</file>

<file path=xl/ctrlProps/ctrlProp4.xml><?xml version="1.0" encoding="utf-8"?>
<formControlPr xmlns="http://schemas.microsoft.com/office/spreadsheetml/2009/9/main" objectType="CheckBox" checked="Checked" fmlaLink="Formula!$B$4" lockText="1" noThreeD="1"/>
</file>

<file path=xl/ctrlProps/ctrlProp5.xml><?xml version="1.0" encoding="utf-8"?>
<formControlPr xmlns="http://schemas.microsoft.com/office/spreadsheetml/2009/9/main" objectType="CheckBox" fmlaLink="Formula!$B$3" lockText="1" noThreeD="1"/>
</file>

<file path=xl/ctrlProps/ctrlProp6.xml><?xml version="1.0" encoding="utf-8"?>
<formControlPr xmlns="http://schemas.microsoft.com/office/spreadsheetml/2009/9/main" objectType="CheckBox" checked="Checked" fmlaLink="Formula!$B$4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19</xdr:row>
      <xdr:rowOff>104775</xdr:rowOff>
    </xdr:from>
    <xdr:to>
      <xdr:col>1</xdr:col>
      <xdr:colOff>2695575</xdr:colOff>
      <xdr:row>19</xdr:row>
      <xdr:rowOff>876300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9105900"/>
          <a:ext cx="22955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152401</xdr:colOff>
      <xdr:row>27</xdr:row>
      <xdr:rowOff>104776</xdr:rowOff>
    </xdr:from>
    <xdr:to>
      <xdr:col>2</xdr:col>
      <xdr:colOff>200025</xdr:colOff>
      <xdr:row>27</xdr:row>
      <xdr:rowOff>2409825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375" t="17780" r="33219" b="40104"/>
        <a:stretch/>
      </xdr:blipFill>
      <xdr:spPr>
        <a:xfrm>
          <a:off x="504826" y="14849476"/>
          <a:ext cx="6534149" cy="23050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2</xdr:col>
      <xdr:colOff>276224</xdr:colOff>
      <xdr:row>27</xdr:row>
      <xdr:rowOff>1085850</xdr:rowOff>
    </xdr:from>
    <xdr:to>
      <xdr:col>2</xdr:col>
      <xdr:colOff>800099</xdr:colOff>
      <xdr:row>27</xdr:row>
      <xdr:rowOff>1390650</xdr:rowOff>
    </xdr:to>
    <xdr:sp macro="" textlink="">
      <xdr:nvSpPr>
        <xdr:cNvPr id="13" name="TextBox 12"/>
        <xdr:cNvSpPr txBox="1"/>
      </xdr:nvSpPr>
      <xdr:spPr>
        <a:xfrm>
          <a:off x="7115174" y="15830550"/>
          <a:ext cx="523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ATAU</a:t>
          </a:r>
        </a:p>
      </xdr:txBody>
    </xdr:sp>
    <xdr:clientData/>
  </xdr:twoCellAnchor>
  <xdr:twoCellAnchor editAs="oneCell">
    <xdr:from>
      <xdr:col>1</xdr:col>
      <xdr:colOff>389658</xdr:colOff>
      <xdr:row>4</xdr:row>
      <xdr:rowOff>138544</xdr:rowOff>
    </xdr:from>
    <xdr:to>
      <xdr:col>3</xdr:col>
      <xdr:colOff>311727</xdr:colOff>
      <xdr:row>4</xdr:row>
      <xdr:rowOff>1653886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908" t="48474" r="21061" b="32939"/>
        <a:stretch/>
      </xdr:blipFill>
      <xdr:spPr>
        <a:xfrm>
          <a:off x="744681" y="865908"/>
          <a:ext cx="10061864" cy="151534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398317</xdr:colOff>
      <xdr:row>12</xdr:row>
      <xdr:rowOff>68841</xdr:rowOff>
    </xdr:from>
    <xdr:to>
      <xdr:col>1</xdr:col>
      <xdr:colOff>2840181</xdr:colOff>
      <xdr:row>13</xdr:row>
      <xdr:rowOff>86592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966" t="23943" r="80850" b="42922"/>
        <a:stretch/>
      </xdr:blipFill>
      <xdr:spPr>
        <a:xfrm>
          <a:off x="753340" y="4467659"/>
          <a:ext cx="2441864" cy="250291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190500</xdr:colOff>
      <xdr:row>23</xdr:row>
      <xdr:rowOff>138545</xdr:rowOff>
    </xdr:from>
    <xdr:to>
      <xdr:col>1</xdr:col>
      <xdr:colOff>4520046</xdr:colOff>
      <xdr:row>23</xdr:row>
      <xdr:rowOff>2268683</xdr:rowOff>
    </xdr:to>
    <xdr:pic>
      <xdr:nvPicPr>
        <xdr:cNvPr id="15" name="Picture 14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80" t="23539" r="64143" b="39786"/>
        <a:stretch/>
      </xdr:blipFill>
      <xdr:spPr>
        <a:xfrm>
          <a:off x="545523" y="12469090"/>
          <a:ext cx="4329546" cy="213013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1428750</xdr:colOff>
      <xdr:row>27</xdr:row>
      <xdr:rowOff>813953</xdr:rowOff>
    </xdr:from>
    <xdr:to>
      <xdr:col>1</xdr:col>
      <xdr:colOff>1892576</xdr:colOff>
      <xdr:row>27</xdr:row>
      <xdr:rowOff>987135</xdr:rowOff>
    </xdr:to>
    <xdr:pic>
      <xdr:nvPicPr>
        <xdr:cNvPr id="16" name="Picture 15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901" t="38390" r="67723" b="59286"/>
        <a:stretch/>
      </xdr:blipFill>
      <xdr:spPr>
        <a:xfrm>
          <a:off x="1783773" y="15846135"/>
          <a:ext cx="463826" cy="173182"/>
        </a:xfrm>
        <a:prstGeom prst="rect">
          <a:avLst/>
        </a:prstGeom>
      </xdr:spPr>
    </xdr:pic>
    <xdr:clientData/>
  </xdr:twoCellAnchor>
  <xdr:twoCellAnchor>
    <xdr:from>
      <xdr:col>2</xdr:col>
      <xdr:colOff>819150</xdr:colOff>
      <xdr:row>27</xdr:row>
      <xdr:rowOff>57151</xdr:rowOff>
    </xdr:from>
    <xdr:to>
      <xdr:col>8</xdr:col>
      <xdr:colOff>76199</xdr:colOff>
      <xdr:row>27</xdr:row>
      <xdr:rowOff>2368807</xdr:rowOff>
    </xdr:to>
    <xdr:grpSp>
      <xdr:nvGrpSpPr>
        <xdr:cNvPr id="2" name="Group 1"/>
        <xdr:cNvGrpSpPr/>
      </xdr:nvGrpSpPr>
      <xdr:grpSpPr>
        <a:xfrm>
          <a:off x="7663543" y="16848365"/>
          <a:ext cx="6496049" cy="2311656"/>
          <a:chOff x="7659832" y="15089333"/>
          <a:chExt cx="6461412" cy="2311656"/>
        </a:xfrm>
      </xdr:grpSpPr>
      <xdr:pic>
        <xdr:nvPicPr>
          <xdr:cNvPr id="14" name="Picture 13"/>
          <xdr:cNvPicPr>
            <a:picLocks noChangeAspect="1"/>
          </xdr:cNvPicPr>
        </xdr:nvPicPr>
        <xdr:blipFill rotWithShape="1">
          <a:blip xmlns:r="http://schemas.openxmlformats.org/officeDocument/2006/relationships" r:embed="rId7"/>
          <a:srcRect l="-188" t="17669" r="32867" b="40215"/>
          <a:stretch/>
        </xdr:blipFill>
        <xdr:spPr>
          <a:xfrm>
            <a:off x="7659832" y="15089333"/>
            <a:ext cx="6461412" cy="2311656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pic>
        <xdr:nvPicPr>
          <xdr:cNvPr id="17" name="Picture 16"/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l="27901" t="38390" r="67723" b="59286"/>
          <a:stretch/>
        </xdr:blipFill>
        <xdr:spPr>
          <a:xfrm>
            <a:off x="8898083" y="15816694"/>
            <a:ext cx="463826" cy="17318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350212</xdr:colOff>
      <xdr:row>6</xdr:row>
      <xdr:rowOff>170295</xdr:rowOff>
    </xdr:from>
    <xdr:to>
      <xdr:col>1</xdr:col>
      <xdr:colOff>5125989</xdr:colOff>
      <xdr:row>9</xdr:row>
      <xdr:rowOff>389370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462" y="2879628"/>
          <a:ext cx="4775777" cy="75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332894</xdr:colOff>
      <xdr:row>9</xdr:row>
      <xdr:rowOff>530127</xdr:rowOff>
    </xdr:from>
    <xdr:to>
      <xdr:col>2</xdr:col>
      <xdr:colOff>3271212</xdr:colOff>
      <xdr:row>10</xdr:row>
      <xdr:rowOff>53877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5343" t="38288" r="22774" b="43325"/>
        <a:stretch/>
      </xdr:blipFill>
      <xdr:spPr>
        <a:xfrm>
          <a:off x="682144" y="3779210"/>
          <a:ext cx="9425901" cy="157691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1</xdr:col>
      <xdr:colOff>355022</xdr:colOff>
      <xdr:row>15</xdr:row>
      <xdr:rowOff>69274</xdr:rowOff>
    </xdr:from>
    <xdr:to>
      <xdr:col>1</xdr:col>
      <xdr:colOff>5576090</xdr:colOff>
      <xdr:row>16</xdr:row>
      <xdr:rowOff>164524</xdr:rowOff>
    </xdr:to>
    <xdr:grpSp>
      <xdr:nvGrpSpPr>
        <xdr:cNvPr id="10" name="Group 9"/>
        <xdr:cNvGrpSpPr/>
      </xdr:nvGrpSpPr>
      <xdr:grpSpPr>
        <a:xfrm>
          <a:off x="708808" y="8546524"/>
          <a:ext cx="5221068" cy="1687286"/>
          <a:chOff x="710045" y="8598479"/>
          <a:chExt cx="5221068" cy="1688522"/>
        </a:xfrm>
      </xdr:grpSpPr>
      <xdr:pic>
        <xdr:nvPicPr>
          <xdr:cNvPr id="6" name="Picture 5"/>
          <xdr:cNvPicPr>
            <a:picLocks noChangeAspect="1"/>
          </xdr:cNvPicPr>
        </xdr:nvPicPr>
        <xdr:blipFill rotWithShape="1">
          <a:blip xmlns:r="http://schemas.openxmlformats.org/officeDocument/2006/relationships" r:embed="rId10"/>
          <a:srcRect l="1023" t="23943" r="59654" b="53448"/>
          <a:stretch/>
        </xdr:blipFill>
        <xdr:spPr>
          <a:xfrm>
            <a:off x="710045" y="8598479"/>
            <a:ext cx="5221068" cy="1688522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7" name="Rectangle 6"/>
          <xdr:cNvSpPr/>
        </xdr:nvSpPr>
        <xdr:spPr>
          <a:xfrm>
            <a:off x="3645477" y="9144000"/>
            <a:ext cx="2069523" cy="121227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</xdr:col>
      <xdr:colOff>380999</xdr:colOff>
      <xdr:row>19</xdr:row>
      <xdr:rowOff>980167</xdr:rowOff>
    </xdr:from>
    <xdr:to>
      <xdr:col>1</xdr:col>
      <xdr:colOff>5550476</xdr:colOff>
      <xdr:row>20</xdr:row>
      <xdr:rowOff>147205</xdr:rowOff>
    </xdr:to>
    <xdr:grpSp>
      <xdr:nvGrpSpPr>
        <xdr:cNvPr id="11" name="Group 10"/>
        <xdr:cNvGrpSpPr/>
      </xdr:nvGrpSpPr>
      <xdr:grpSpPr>
        <a:xfrm>
          <a:off x="734785" y="11580131"/>
          <a:ext cx="5169477" cy="1929288"/>
          <a:chOff x="736022" y="11466326"/>
          <a:chExt cx="5169477" cy="1929288"/>
        </a:xfrm>
      </xdr:grpSpPr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11"/>
          <a:srcRect l="1193" t="23638" r="52211" b="41003"/>
          <a:stretch/>
        </xdr:blipFill>
        <xdr:spPr>
          <a:xfrm>
            <a:off x="736022" y="11466326"/>
            <a:ext cx="5169477" cy="1929288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19" name="Rectangle 18"/>
          <xdr:cNvSpPr/>
        </xdr:nvSpPr>
        <xdr:spPr>
          <a:xfrm>
            <a:off x="3619500" y="12105408"/>
            <a:ext cx="2069523" cy="60615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27</xdr:row>
          <xdr:rowOff>219075</xdr:rowOff>
        </xdr:from>
        <xdr:to>
          <xdr:col>15</xdr:col>
          <xdr:colOff>1209675</xdr:colOff>
          <xdr:row>27</xdr:row>
          <xdr:rowOff>419100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Advance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27</xdr:row>
          <xdr:rowOff>400050</xdr:rowOff>
        </xdr:from>
        <xdr:to>
          <xdr:col>15</xdr:col>
          <xdr:colOff>781050</xdr:colOff>
          <xdr:row>27</xdr:row>
          <xdr:rowOff>619125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Arrears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27</xdr:row>
          <xdr:rowOff>219075</xdr:rowOff>
        </xdr:from>
        <xdr:to>
          <xdr:col>15</xdr:col>
          <xdr:colOff>1209675</xdr:colOff>
          <xdr:row>27</xdr:row>
          <xdr:rowOff>419100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Advance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27</xdr:row>
          <xdr:rowOff>400050</xdr:rowOff>
        </xdr:from>
        <xdr:to>
          <xdr:col>15</xdr:col>
          <xdr:colOff>781050</xdr:colOff>
          <xdr:row>27</xdr:row>
          <xdr:rowOff>619125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Arrears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27</xdr:row>
          <xdr:rowOff>219075</xdr:rowOff>
        </xdr:from>
        <xdr:to>
          <xdr:col>15</xdr:col>
          <xdr:colOff>1209675</xdr:colOff>
          <xdr:row>27</xdr:row>
          <xdr:rowOff>419100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Advance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27</xdr:row>
          <xdr:rowOff>400050</xdr:rowOff>
        </xdr:from>
        <xdr:to>
          <xdr:col>15</xdr:col>
          <xdr:colOff>781050</xdr:colOff>
          <xdr:row>27</xdr:row>
          <xdr:rowOff>619125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Arrears</a:t>
              </a:r>
            </a:p>
          </xdr:txBody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3" name="Table134563036373839404142434445464748495052535455575960616263646566676873747633234" displayName="Table134563036373839404142434445464748495052535455575960616263646566676873747633234" ref="C28:N330" totalsRowCount="1" headerRowDxfId="101" dataDxfId="100" totalsRowDxfId="99">
  <autoFilter ref="C28:N329"/>
  <tableColumns count="12">
    <tableColumn id="12" name="Period" dataDxfId="98" totalsRowDxfId="97"/>
    <tableColumn id="1" name="Payment no" totalsRowLabel="Total" dataDxfId="96" totalsRowDxfId="95"/>
    <tableColumn id="2" name="Date" dataDxfId="94" totalsRowDxfId="93"/>
    <tableColumn id="3" name="Year/Month" dataDxfId="92" totalsRowDxfId="91" dataCellStyle="Comma"/>
    <tableColumn id="4" name="Column4" dataDxfId="90" totalsRowDxfId="89"/>
    <tableColumn id="5" name="Column5" dataDxfId="88" totalsRowDxfId="87"/>
    <tableColumn id="6" name="Payment Per Period (RM)" totalsRowFunction="sum" dataDxfId="86" totalsRowDxfId="85" dataCellStyle="Comma"/>
    <tableColumn id="7" name="Balance Outstanding (RM)" dataDxfId="84" totalsRowDxfId="83" dataCellStyle="Comma">
      <calculatedColumnFormula>SUM(I29:$I$329)-I29</calculatedColumnFormula>
    </tableColumn>
    <tableColumn id="8" name="Column1" dataDxfId="82" totalsRowDxfId="81"/>
    <tableColumn id="9" name="Column2" dataDxfId="80" totalsRowDxfId="79"/>
    <tableColumn id="10" name="Column3" dataDxfId="78" totalsRowDxfId="77"/>
    <tableColumn id="11" name="Present Value (RM)" totalsRowFunction="sum" dataDxfId="76" totalsRowDxfId="75">
      <calculatedColumnFormula>IF(Formula!$B$3=TRUE,I29/POWER(1+$H$18,D29-1))+IF(Formula!$B$4=TRUE,I29/POWER(1+$H$18,D29))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345630363738394041424344454647484950525354555759606162636465666768737476332342" displayName="Table1345630363738394041424344454647484950525354555759606162636465666768737476332342" ref="C28:N324" totalsRowCount="1" headerRowDxfId="64" dataDxfId="63" totalsRowDxfId="62">
  <autoFilter ref="C28:N323"/>
  <tableColumns count="12">
    <tableColumn id="12" name="Period" dataDxfId="61" totalsRowDxfId="60"/>
    <tableColumn id="1" name="Payment no" totalsRowLabel="Total" dataDxfId="59" totalsRowDxfId="58"/>
    <tableColumn id="2" name="Date" dataDxfId="57" totalsRowDxfId="56"/>
    <tableColumn id="3" name="Year/Month" dataDxfId="55" totalsRowDxfId="54" dataCellStyle="Comma"/>
    <tableColumn id="4" name="Column4" dataDxfId="53" totalsRowDxfId="52"/>
    <tableColumn id="5" name="Column5" dataDxfId="51" totalsRowDxfId="50"/>
    <tableColumn id="6" name="Payment Per Period (RM)" totalsRowFunction="sum" dataDxfId="49" totalsRowDxfId="48" dataCellStyle="Comma"/>
    <tableColumn id="7" name="Balance Outstanding (RM)" dataDxfId="47" totalsRowDxfId="46" dataCellStyle="Comma">
      <calculatedColumnFormula>SUM(I29:$I$329)-I29</calculatedColumnFormula>
    </tableColumn>
    <tableColumn id="8" name="Column1" dataDxfId="45" totalsRowDxfId="44"/>
    <tableColumn id="9" name="Column2" dataDxfId="43" totalsRowDxfId="42"/>
    <tableColumn id="10" name="Column3" dataDxfId="41" totalsRowDxfId="40"/>
    <tableColumn id="11" name="Present Value (RM)" totalsRowFunction="sum" dataDxfId="39" totalsRowDxfId="38">
      <calculatedColumnFormula>IF(Formula!$B$3=TRUE,I29/POWER(1+$H$18,D29-1))+IF(Formula!$B$4=TRUE,I29/POWER(1+$H$18,D29))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1345630363738394041424344454647484950525354555759606162636465666768737476332343" displayName="Table1345630363738394041424344454647484950525354555759606162636465666768737476332343" ref="C28:N330" totalsRowCount="1" headerRowDxfId="26" dataDxfId="25" totalsRowDxfId="24">
  <autoFilter ref="C28:N329"/>
  <tableColumns count="12">
    <tableColumn id="12" name="Period" dataDxfId="23" totalsRowDxfId="22"/>
    <tableColumn id="1" name="Payment no" totalsRowLabel="Total" dataDxfId="21" totalsRowDxfId="20"/>
    <tableColumn id="2" name="Date" dataDxfId="19" totalsRowDxfId="18"/>
    <tableColumn id="3" name="Year/Month" dataDxfId="17" totalsRowDxfId="16" dataCellStyle="Comma"/>
    <tableColumn id="4" name="Column4" dataDxfId="15" totalsRowDxfId="14"/>
    <tableColumn id="5" name="Column5" dataDxfId="13" totalsRowDxfId="12"/>
    <tableColumn id="6" name="Payment Per Period (RM)" totalsRowFunction="sum" dataDxfId="11" totalsRowDxfId="10" dataCellStyle="Comma"/>
    <tableColumn id="7" name="Balance Outstanding (RM)" dataDxfId="9" totalsRowDxfId="8" dataCellStyle="Comma">
      <calculatedColumnFormula>SUM(I29:$I$329)-I29</calculatedColumnFormula>
    </tableColumn>
    <tableColumn id="8" name="Column1" dataDxfId="7" totalsRowDxfId="6"/>
    <tableColumn id="9" name="Column2" dataDxfId="5" totalsRowDxfId="4"/>
    <tableColumn id="10" name="Column3" dataDxfId="3" totalsRowDxfId="2"/>
    <tableColumn id="11" name="Present Value (RM)" totalsRowFunction="sum" dataDxfId="1" totalsRowDxfId="0">
      <calculatedColumnFormula>IF(Formula!$B$3=TRUE,I29/POWER(1+$H$18,D29-1))+IF(Formula!$B$4=TRUE,I29/POWER(1+$H$18,D29))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3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58"/>
  <sheetViews>
    <sheetView showGridLines="0" view="pageBreakPreview" zoomScale="70" zoomScaleNormal="90" zoomScaleSheetLayoutView="70" zoomScalePageLayoutView="60" workbookViewId="0">
      <selection activeCell="B37" sqref="B37"/>
    </sheetView>
  </sheetViews>
  <sheetFormatPr defaultRowHeight="14.25"/>
  <cols>
    <col min="1" max="1" width="5.28515625" style="54" customWidth="1"/>
    <col min="2" max="2" width="97.28515625" style="54" customWidth="1"/>
    <col min="3" max="3" width="54.85546875" style="54" customWidth="1"/>
    <col min="4" max="4" width="16.85546875" style="54" customWidth="1"/>
    <col min="5" max="9" width="9.140625" style="54"/>
    <col min="10" max="10" width="10.7109375" style="54" customWidth="1"/>
    <col min="11" max="16384" width="9.140625" style="54"/>
  </cols>
  <sheetData>
    <row r="1" spans="1:3">
      <c r="A1" s="55"/>
      <c r="B1" s="50" t="s">
        <v>72</v>
      </c>
    </row>
    <row r="2" spans="1:3">
      <c r="A2" s="55"/>
      <c r="B2" s="55"/>
    </row>
    <row r="3" spans="1:3">
      <c r="A3" s="55"/>
      <c r="B3" s="55"/>
      <c r="C3" s="55"/>
    </row>
    <row r="4" spans="1:3">
      <c r="A4" s="55">
        <v>1</v>
      </c>
      <c r="B4" s="55" t="s">
        <v>73</v>
      </c>
      <c r="C4" s="55"/>
    </row>
    <row r="5" spans="1:3" ht="142.5" customHeight="1">
      <c r="A5" s="55"/>
      <c r="B5" s="55"/>
      <c r="C5" s="55"/>
    </row>
    <row r="6" spans="1:3">
      <c r="A6" s="55">
        <v>2</v>
      </c>
      <c r="B6" s="55" t="s">
        <v>77</v>
      </c>
      <c r="C6" s="55"/>
    </row>
    <row r="7" spans="1:3">
      <c r="A7" s="55"/>
      <c r="B7" s="55"/>
      <c r="C7" s="55"/>
    </row>
    <row r="8" spans="1:3">
      <c r="A8" s="55"/>
      <c r="B8" s="55"/>
      <c r="C8" s="55"/>
    </row>
    <row r="9" spans="1:3">
      <c r="A9" s="55"/>
      <c r="B9" s="55"/>
      <c r="C9" s="55"/>
    </row>
    <row r="10" spans="1:3" ht="161.25" customHeight="1">
      <c r="A10" s="55"/>
      <c r="B10" s="55"/>
      <c r="C10" s="55"/>
    </row>
    <row r="11" spans="1:3">
      <c r="A11" s="55"/>
      <c r="B11" s="55"/>
      <c r="C11" s="55"/>
    </row>
    <row r="12" spans="1:3">
      <c r="A12" s="55">
        <v>3</v>
      </c>
      <c r="B12" s="55" t="s">
        <v>42</v>
      </c>
      <c r="C12" s="55"/>
    </row>
    <row r="13" spans="1:3" ht="195.75" customHeight="1">
      <c r="A13" s="55"/>
      <c r="B13" s="55"/>
      <c r="C13" s="55"/>
    </row>
    <row r="14" spans="1:3">
      <c r="A14" s="55"/>
      <c r="B14" s="55"/>
      <c r="C14" s="55"/>
    </row>
    <row r="15" spans="1:3">
      <c r="A15" s="55">
        <v>4</v>
      </c>
      <c r="B15" s="55" t="s">
        <v>43</v>
      </c>
      <c r="C15" s="55"/>
    </row>
    <row r="16" spans="1:3" ht="125.25" customHeight="1">
      <c r="A16" s="55"/>
      <c r="B16" s="55"/>
      <c r="C16" s="55"/>
    </row>
    <row r="17" spans="1:13">
      <c r="A17" s="55"/>
      <c r="B17" s="55"/>
      <c r="C17" s="55"/>
    </row>
    <row r="18" spans="1:13">
      <c r="A18" s="55"/>
      <c r="B18" s="55"/>
      <c r="C18" s="55"/>
    </row>
    <row r="19" spans="1:13">
      <c r="A19" s="55">
        <v>5</v>
      </c>
      <c r="B19" s="55" t="s">
        <v>44</v>
      </c>
      <c r="C19" s="55"/>
    </row>
    <row r="20" spans="1:13" ht="217.5" customHeight="1">
      <c r="A20" s="55"/>
      <c r="B20" s="55"/>
      <c r="C20" s="55"/>
    </row>
    <row r="21" spans="1:13">
      <c r="A21" s="55"/>
      <c r="B21" s="53"/>
      <c r="C21" s="53"/>
    </row>
    <row r="22" spans="1:13">
      <c r="A22" s="55"/>
      <c r="B22" s="53"/>
      <c r="C22" s="53"/>
    </row>
    <row r="23" spans="1:13">
      <c r="A23" s="55">
        <v>6</v>
      </c>
      <c r="B23" s="55" t="s">
        <v>70</v>
      </c>
      <c r="C23" s="55"/>
    </row>
    <row r="24" spans="1:13" ht="183.75" customHeight="1">
      <c r="A24" s="55"/>
      <c r="B24" s="55"/>
      <c r="C24" s="55"/>
    </row>
    <row r="25" spans="1:13" ht="15.75" customHeight="1">
      <c r="A25" s="55"/>
      <c r="B25" s="55"/>
      <c r="C25" s="55"/>
    </row>
    <row r="26" spans="1:13">
      <c r="A26" s="55">
        <v>7</v>
      </c>
      <c r="B26" s="55" t="s">
        <v>40</v>
      </c>
      <c r="C26" s="55"/>
    </row>
    <row r="27" spans="1:13">
      <c r="A27" s="55"/>
      <c r="B27" s="55" t="s">
        <v>41</v>
      </c>
      <c r="C27" s="55"/>
    </row>
    <row r="28" spans="1:13" ht="204" customHeight="1">
      <c r="A28" s="55"/>
      <c r="B28" s="55"/>
      <c r="C28" s="55"/>
    </row>
    <row r="29" spans="1:13">
      <c r="A29" s="55">
        <v>8</v>
      </c>
      <c r="B29" s="55" t="s">
        <v>74</v>
      </c>
      <c r="C29" s="55"/>
    </row>
    <row r="30" spans="1:13">
      <c r="A30" s="55"/>
      <c r="B30" s="55"/>
      <c r="L30" s="55"/>
      <c r="M30" s="55"/>
    </row>
    <row r="31" spans="1:13">
      <c r="A31" s="55"/>
      <c r="B31" s="55"/>
      <c r="C31" s="55"/>
      <c r="L31" s="55"/>
      <c r="M31" s="55"/>
    </row>
    <row r="32" spans="1:13">
      <c r="A32" s="55"/>
      <c r="B32" s="55"/>
      <c r="C32" s="55"/>
    </row>
    <row r="33" spans="1:12">
      <c r="A33" s="55"/>
      <c r="B33" s="55"/>
      <c r="L33" s="52"/>
    </row>
    <row r="34" spans="1:12">
      <c r="A34" s="55"/>
      <c r="B34" s="51"/>
      <c r="L34" s="52"/>
    </row>
    <row r="35" spans="1:12">
      <c r="A35" s="55"/>
      <c r="B35" s="51"/>
      <c r="L35" s="52"/>
    </row>
    <row r="36" spans="1:12">
      <c r="A36" s="55"/>
      <c r="B36" s="55"/>
    </row>
    <row r="37" spans="1:12">
      <c r="A37" s="55"/>
      <c r="B37" s="55"/>
      <c r="C37" s="55"/>
    </row>
    <row r="38" spans="1:12">
      <c r="A38" s="55"/>
      <c r="B38" s="55"/>
      <c r="C38" s="55"/>
    </row>
    <row r="39" spans="1:12">
      <c r="A39" s="55"/>
      <c r="B39" s="55"/>
      <c r="C39" s="55"/>
    </row>
    <row r="40" spans="1:12">
      <c r="A40" s="55"/>
      <c r="B40" s="55"/>
      <c r="C40" s="55"/>
    </row>
    <row r="41" spans="1:12">
      <c r="A41" s="55"/>
      <c r="B41" s="55"/>
      <c r="C41" s="55"/>
    </row>
    <row r="42" spans="1:12">
      <c r="A42" s="55"/>
      <c r="B42" s="50"/>
      <c r="C42" s="55"/>
    </row>
    <row r="43" spans="1:12">
      <c r="A43" s="55"/>
      <c r="B43" s="55"/>
      <c r="C43" s="55"/>
    </row>
    <row r="44" spans="1:12">
      <c r="A44" s="55"/>
      <c r="B44" s="55"/>
      <c r="C44" s="55"/>
    </row>
    <row r="45" spans="1:12">
      <c r="A45" s="55"/>
      <c r="B45" s="55"/>
      <c r="C45" s="55"/>
    </row>
    <row r="46" spans="1:12">
      <c r="A46" s="55"/>
      <c r="B46" s="55"/>
      <c r="C46" s="55"/>
    </row>
    <row r="47" spans="1:12">
      <c r="A47" s="55"/>
      <c r="B47" s="55"/>
      <c r="C47" s="55"/>
    </row>
    <row r="48" spans="1:12">
      <c r="A48" s="55"/>
      <c r="B48" s="55"/>
      <c r="C48" s="55"/>
    </row>
    <row r="49" spans="1:3">
      <c r="A49" s="55"/>
      <c r="B49" s="55"/>
      <c r="C49" s="55"/>
    </row>
    <row r="50" spans="1:3">
      <c r="A50" s="55"/>
      <c r="B50" s="55"/>
      <c r="C50" s="55"/>
    </row>
    <row r="51" spans="1:3">
      <c r="A51" s="55"/>
      <c r="B51" s="55"/>
      <c r="C51" s="55"/>
    </row>
    <row r="52" spans="1:3">
      <c r="A52" s="55"/>
      <c r="B52" s="55"/>
      <c r="C52" s="55"/>
    </row>
    <row r="53" spans="1:3">
      <c r="A53" s="55"/>
      <c r="B53" s="55"/>
      <c r="C53" s="55"/>
    </row>
    <row r="54" spans="1:3">
      <c r="A54" s="55"/>
      <c r="B54" s="55"/>
    </row>
    <row r="55" spans="1:3">
      <c r="A55" s="55"/>
      <c r="B55" s="55"/>
    </row>
    <row r="56" spans="1:3">
      <c r="A56" s="55"/>
      <c r="B56" s="55"/>
    </row>
    <row r="57" spans="1:3">
      <c r="A57" s="55"/>
      <c r="B57" s="55"/>
    </row>
    <row r="58" spans="1:3">
      <c r="A58" s="55"/>
      <c r="B58" s="55"/>
    </row>
  </sheetData>
  <pageMargins left="0.7" right="0.7" top="0.75" bottom="0.75" header="0.3" footer="0.3"/>
  <pageSetup paperSize="9" scale="60" fitToHeight="0" orientation="landscape" r:id="rId1"/>
  <headerFooter>
    <oddHeader>&amp;R&amp;"-,Bold"PPP Lampiran 7 -Templat Pajakan Kewangan - Guideline PVMLP</oddHeader>
    <oddFooter>&amp;CPage 1 of 1</oddFooter>
  </headerFooter>
  <rowBreaks count="2" manualBreakCount="2">
    <brk id="18" max="8" man="1"/>
    <brk id="3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C1:P343"/>
  <sheetViews>
    <sheetView showGridLines="0" zoomScaleNormal="100" zoomScaleSheetLayoutView="100" workbookViewId="0">
      <selection activeCell="G9" sqref="G9:N9"/>
    </sheetView>
  </sheetViews>
  <sheetFormatPr defaultRowHeight="15"/>
  <cols>
    <col min="1" max="2" width="0.85546875" style="1" customWidth="1"/>
    <col min="3" max="3" width="6.42578125" style="1" customWidth="1"/>
    <col min="4" max="4" width="7.85546875" style="1" customWidth="1"/>
    <col min="5" max="5" width="13" customWidth="1"/>
    <col min="6" max="6" width="10.85546875" style="1" customWidth="1"/>
    <col min="7" max="7" width="18.42578125" style="1" customWidth="1"/>
    <col min="8" max="8" width="16.28515625" style="1" customWidth="1"/>
    <col min="9" max="9" width="14.7109375" style="1" customWidth="1"/>
    <col min="10" max="10" width="13.5703125" style="1" bestFit="1" customWidth="1"/>
    <col min="11" max="11" width="9.5703125" style="1" customWidth="1"/>
    <col min="12" max="12" width="8" style="1" customWidth="1"/>
    <col min="13" max="13" width="9.7109375" style="1" customWidth="1"/>
    <col min="14" max="14" width="15.42578125" style="1" customWidth="1"/>
    <col min="15" max="15" width="2" style="1" customWidth="1"/>
    <col min="16" max="16" width="18.28515625" style="1" customWidth="1"/>
    <col min="17" max="17" width="18.42578125" style="1" customWidth="1"/>
    <col min="18" max="16384" width="9.140625" style="1"/>
  </cols>
  <sheetData>
    <row r="1" spans="3:16" ht="12.75">
      <c r="E1" s="1"/>
      <c r="N1" s="39"/>
    </row>
    <row r="2" spans="3:16" ht="12.75">
      <c r="C2" s="11"/>
      <c r="D2" s="11"/>
      <c r="E2" s="1"/>
      <c r="N2" s="39"/>
    </row>
    <row r="3" spans="3:16" ht="12.75">
      <c r="C3" s="12" t="s">
        <v>58</v>
      </c>
      <c r="D3" s="13"/>
      <c r="E3" s="13"/>
      <c r="F3" s="14"/>
      <c r="G3" s="175" t="s">
        <v>78</v>
      </c>
      <c r="H3" s="176"/>
      <c r="I3" s="176"/>
      <c r="J3" s="176"/>
      <c r="K3" s="176"/>
      <c r="L3" s="176"/>
      <c r="M3" s="176"/>
      <c r="N3" s="177"/>
    </row>
    <row r="4" spans="3:16" ht="12.75">
      <c r="C4" s="15" t="s">
        <v>0</v>
      </c>
      <c r="D4" s="16"/>
      <c r="E4" s="16"/>
      <c r="F4" s="17"/>
      <c r="G4" s="172">
        <v>41366</v>
      </c>
      <c r="H4" s="176"/>
      <c r="I4" s="176"/>
      <c r="J4" s="176"/>
      <c r="K4" s="176"/>
      <c r="L4" s="176"/>
      <c r="M4" s="176"/>
      <c r="N4" s="177"/>
    </row>
    <row r="5" spans="3:16" ht="12.75">
      <c r="C5" s="15" t="s">
        <v>1</v>
      </c>
      <c r="D5" s="16"/>
      <c r="E5" s="16"/>
      <c r="F5" s="17"/>
      <c r="G5" s="22" t="s">
        <v>2</v>
      </c>
      <c r="H5" s="23" t="s">
        <v>3</v>
      </c>
      <c r="I5" s="23"/>
      <c r="J5" s="23"/>
      <c r="K5" s="23"/>
      <c r="L5" s="23"/>
      <c r="M5" s="23"/>
      <c r="N5" s="24"/>
    </row>
    <row r="6" spans="3:16" ht="12.75">
      <c r="C6" s="15"/>
      <c r="D6" s="16"/>
      <c r="E6" s="16"/>
      <c r="F6" s="17"/>
      <c r="G6" s="178" t="s">
        <v>79</v>
      </c>
      <c r="H6" s="180" t="s">
        <v>80</v>
      </c>
      <c r="I6" s="181"/>
      <c r="J6" s="181"/>
      <c r="K6" s="181"/>
      <c r="L6" s="181"/>
      <c r="M6" s="181"/>
      <c r="N6" s="182"/>
    </row>
    <row r="7" spans="3:16" ht="12.75">
      <c r="C7" s="15"/>
      <c r="D7" s="16"/>
      <c r="E7" s="16"/>
      <c r="F7" s="17"/>
      <c r="G7" s="179"/>
      <c r="H7" s="183"/>
      <c r="I7" s="184"/>
      <c r="J7" s="184"/>
      <c r="K7" s="184"/>
      <c r="L7" s="184"/>
      <c r="M7" s="184"/>
      <c r="N7" s="185"/>
    </row>
    <row r="8" spans="3:16" ht="12.75">
      <c r="C8" s="15" t="s">
        <v>24</v>
      </c>
      <c r="D8" s="16"/>
      <c r="E8" s="16"/>
      <c r="F8" s="17"/>
      <c r="G8" s="186" t="s">
        <v>81</v>
      </c>
      <c r="H8" s="187"/>
      <c r="I8" s="187"/>
      <c r="J8" s="187"/>
      <c r="K8" s="187"/>
      <c r="L8" s="187"/>
      <c r="M8" s="187"/>
      <c r="N8" s="188"/>
    </row>
    <row r="9" spans="3:16" ht="12.75">
      <c r="C9" s="15" t="s">
        <v>59</v>
      </c>
      <c r="D9" s="16"/>
      <c r="E9" s="16"/>
      <c r="F9" s="17"/>
      <c r="G9" s="186" t="s">
        <v>61</v>
      </c>
      <c r="H9" s="187"/>
      <c r="I9" s="187"/>
      <c r="J9" s="187"/>
      <c r="K9" s="187"/>
      <c r="L9" s="187"/>
      <c r="M9" s="187"/>
      <c r="N9" s="188"/>
      <c r="P9" s="148" t="s">
        <v>61</v>
      </c>
    </row>
    <row r="10" spans="3:16" ht="12.75">
      <c r="C10" s="15" t="s">
        <v>4</v>
      </c>
      <c r="D10" s="16"/>
      <c r="E10" s="16"/>
      <c r="F10" s="17"/>
      <c r="G10" s="186" t="s">
        <v>82</v>
      </c>
      <c r="H10" s="187"/>
      <c r="I10" s="187"/>
      <c r="J10" s="187"/>
      <c r="K10" s="187"/>
      <c r="L10" s="187"/>
      <c r="M10" s="187"/>
      <c r="N10" s="188"/>
      <c r="P10" s="148" t="s">
        <v>60</v>
      </c>
    </row>
    <row r="11" spans="3:16" ht="12" customHeight="1">
      <c r="C11" s="15" t="s">
        <v>62</v>
      </c>
      <c r="D11" s="16"/>
      <c r="E11" s="16"/>
      <c r="F11" s="17"/>
      <c r="G11" s="172">
        <v>42714</v>
      </c>
      <c r="H11" s="173"/>
      <c r="I11" s="173"/>
      <c r="J11" s="173"/>
      <c r="K11" s="173"/>
      <c r="L11" s="173"/>
      <c r="M11" s="173"/>
      <c r="N11" s="174"/>
      <c r="P11" s="56"/>
    </row>
    <row r="12" spans="3:16" ht="12.75">
      <c r="C12" s="15" t="s">
        <v>63</v>
      </c>
      <c r="D12" s="16"/>
      <c r="E12" s="16"/>
      <c r="F12" s="17"/>
      <c r="G12" s="172">
        <v>51844</v>
      </c>
      <c r="H12" s="173"/>
      <c r="I12" s="173"/>
      <c r="J12" s="173"/>
      <c r="K12" s="173"/>
      <c r="L12" s="173"/>
      <c r="M12" s="173"/>
      <c r="N12" s="174"/>
    </row>
    <row r="13" spans="3:16" ht="12.75">
      <c r="C13" s="15"/>
      <c r="D13" s="16"/>
      <c r="E13" s="16"/>
      <c r="F13" s="17"/>
      <c r="G13" s="26"/>
      <c r="H13" s="23"/>
      <c r="I13" s="23"/>
      <c r="J13" s="23"/>
      <c r="K13" s="23"/>
      <c r="L13" s="23"/>
      <c r="M13" s="23"/>
      <c r="N13" s="24"/>
    </row>
    <row r="14" spans="3:16" ht="12.75">
      <c r="C14" s="15" t="s">
        <v>64</v>
      </c>
      <c r="D14" s="16"/>
      <c r="E14" s="16"/>
      <c r="F14" s="17"/>
      <c r="G14" s="150" t="s">
        <v>76</v>
      </c>
      <c r="H14" s="19"/>
      <c r="J14" s="150"/>
      <c r="K14" s="150"/>
      <c r="L14" s="150"/>
      <c r="M14" s="150"/>
      <c r="N14" s="151"/>
      <c r="P14" s="149" t="s">
        <v>75</v>
      </c>
    </row>
    <row r="15" spans="3:16" ht="12.75">
      <c r="C15" s="15" t="s">
        <v>5</v>
      </c>
      <c r="D15" s="16"/>
      <c r="E15" s="16"/>
      <c r="F15" s="17"/>
      <c r="G15" s="22" t="s">
        <v>2</v>
      </c>
      <c r="H15" s="23"/>
      <c r="I15" s="23"/>
      <c r="J15" s="23"/>
      <c r="K15" s="23"/>
      <c r="L15" s="23"/>
      <c r="M15" s="23"/>
      <c r="N15" s="24"/>
      <c r="P15" s="149" t="s">
        <v>76</v>
      </c>
    </row>
    <row r="16" spans="3:16" ht="12.75">
      <c r="C16" s="15"/>
      <c r="D16" s="16"/>
      <c r="E16" s="16"/>
      <c r="F16" s="17"/>
      <c r="G16" s="21" t="s">
        <v>6</v>
      </c>
      <c r="H16" s="32">
        <v>0.04</v>
      </c>
      <c r="I16" s="16"/>
      <c r="J16" s="16"/>
      <c r="K16" s="16"/>
      <c r="L16" s="16"/>
      <c r="M16" s="16"/>
      <c r="N16" s="17"/>
    </row>
    <row r="17" spans="3:16" ht="12.75">
      <c r="C17" s="15"/>
      <c r="D17" s="16"/>
      <c r="E17" s="16"/>
      <c r="F17" s="17"/>
      <c r="G17" s="21" t="s">
        <v>7</v>
      </c>
      <c r="H17" s="33">
        <v>12</v>
      </c>
      <c r="I17" s="16"/>
      <c r="J17" s="16"/>
      <c r="K17" s="16"/>
      <c r="L17" s="16"/>
      <c r="M17" s="16"/>
      <c r="N17" s="17"/>
    </row>
    <row r="18" spans="3:16" ht="12.75">
      <c r="C18" s="15"/>
      <c r="D18" s="16"/>
      <c r="E18" s="16"/>
      <c r="F18" s="17"/>
      <c r="G18" s="21" t="s">
        <v>30</v>
      </c>
      <c r="H18" s="147">
        <f>POWER(1+H16,1/H17)-1</f>
        <v>3.2737397821989145E-3</v>
      </c>
      <c r="I18" s="16"/>
      <c r="J18" s="16"/>
      <c r="K18" s="16"/>
      <c r="L18" s="16"/>
      <c r="M18" s="16"/>
      <c r="N18" s="17"/>
    </row>
    <row r="19" spans="3:16" ht="12.75">
      <c r="C19" s="15"/>
      <c r="D19" s="16"/>
      <c r="E19" s="16"/>
      <c r="F19" s="17"/>
      <c r="G19" s="21" t="s">
        <v>29</v>
      </c>
      <c r="H19" s="2">
        <f>POWER(1+H16,1/12)-1</f>
        <v>3.2737397821989145E-3</v>
      </c>
      <c r="I19" s="16"/>
      <c r="J19" s="16"/>
      <c r="K19" s="16"/>
      <c r="L19" s="16"/>
      <c r="M19" s="16"/>
      <c r="N19" s="17"/>
    </row>
    <row r="20" spans="3:16" ht="12.75">
      <c r="C20" s="15"/>
      <c r="D20" s="16"/>
      <c r="E20" s="16"/>
      <c r="F20" s="17"/>
      <c r="G20" s="21" t="s">
        <v>35</v>
      </c>
      <c r="H20" s="31" t="s">
        <v>83</v>
      </c>
      <c r="I20" s="16"/>
      <c r="J20" s="16"/>
      <c r="K20" s="16"/>
      <c r="L20" s="16"/>
      <c r="M20" s="16"/>
      <c r="N20" s="17"/>
    </row>
    <row r="21" spans="3:16" ht="12.75">
      <c r="C21" s="15"/>
      <c r="D21" s="16"/>
      <c r="E21" s="16"/>
      <c r="F21" s="17"/>
      <c r="G21" s="25"/>
      <c r="H21" s="19"/>
      <c r="I21" s="19"/>
      <c r="J21" s="19"/>
      <c r="K21" s="19"/>
      <c r="L21" s="19"/>
      <c r="M21" s="19"/>
      <c r="N21" s="20"/>
    </row>
    <row r="22" spans="3:16" ht="12.75">
      <c r="C22" s="15" t="s">
        <v>8</v>
      </c>
      <c r="D22" s="16"/>
      <c r="E22" s="16"/>
      <c r="F22" s="17"/>
      <c r="G22" s="27">
        <f>Table134563036373839404142434445464748495052535455575960616263646566676873747633234[[#Totals],[Present Value (RM)]]</f>
        <v>222476291.69466361</v>
      </c>
      <c r="H22" s="23"/>
      <c r="I22" s="23"/>
      <c r="J22" s="23"/>
      <c r="K22" s="23"/>
      <c r="L22" s="23"/>
      <c r="M22" s="23"/>
      <c r="N22" s="24"/>
    </row>
    <row r="23" spans="3:16" ht="12.75">
      <c r="C23" s="18" t="s">
        <v>33</v>
      </c>
      <c r="D23" s="19"/>
      <c r="E23" s="19"/>
      <c r="F23" s="20"/>
      <c r="G23" s="40" t="s">
        <v>89</v>
      </c>
      <c r="H23" s="38" t="s">
        <v>34</v>
      </c>
      <c r="I23" s="19"/>
      <c r="J23" s="19"/>
      <c r="K23" s="19"/>
      <c r="L23" s="19"/>
      <c r="M23" s="23"/>
      <c r="N23" s="24"/>
    </row>
    <row r="24" spans="3:16" ht="12.75">
      <c r="C24" s="11"/>
      <c r="D24" s="16"/>
      <c r="E24" s="16"/>
      <c r="F24" s="16"/>
      <c r="G24" s="16"/>
      <c r="H24" s="16"/>
      <c r="I24" s="16"/>
      <c r="J24" s="16"/>
      <c r="K24" s="16"/>
    </row>
    <row r="25" spans="3:16" ht="12.75">
      <c r="C25" s="36"/>
      <c r="D25" s="16"/>
      <c r="E25" s="16"/>
      <c r="F25" s="16"/>
      <c r="G25" s="16"/>
      <c r="H25" s="16"/>
      <c r="I25" s="16"/>
      <c r="J25" s="16"/>
      <c r="K25" s="16"/>
      <c r="L25" s="16"/>
      <c r="M25" s="36"/>
      <c r="N25" s="39"/>
    </row>
    <row r="26" spans="3:16" ht="12.75">
      <c r="E26" s="1"/>
    </row>
    <row r="27" spans="3:16" ht="12.75">
      <c r="E27" s="3" t="s">
        <v>9</v>
      </c>
      <c r="F27" s="3" t="s">
        <v>10</v>
      </c>
      <c r="G27" s="3" t="s">
        <v>11</v>
      </c>
      <c r="H27" s="3" t="s">
        <v>12</v>
      </c>
      <c r="I27" s="3" t="s">
        <v>13</v>
      </c>
      <c r="J27" s="3" t="s">
        <v>14</v>
      </c>
      <c r="K27" s="3" t="s">
        <v>15</v>
      </c>
      <c r="L27" s="3" t="s">
        <v>16</v>
      </c>
      <c r="M27" s="3" t="s">
        <v>17</v>
      </c>
      <c r="N27" s="3"/>
    </row>
    <row r="28" spans="3:16" s="5" customFormat="1" ht="55.5" customHeight="1">
      <c r="C28" s="4" t="s">
        <v>26</v>
      </c>
      <c r="D28" s="4" t="s">
        <v>25</v>
      </c>
      <c r="E28" s="4" t="s">
        <v>28</v>
      </c>
      <c r="F28" s="4" t="s">
        <v>65</v>
      </c>
      <c r="G28" s="4" t="s">
        <v>31</v>
      </c>
      <c r="H28" s="4" t="s">
        <v>32</v>
      </c>
      <c r="I28" s="4" t="s">
        <v>66</v>
      </c>
      <c r="J28" s="4" t="s">
        <v>22</v>
      </c>
      <c r="K28" s="4" t="s">
        <v>19</v>
      </c>
      <c r="L28" s="4" t="s">
        <v>20</v>
      </c>
      <c r="M28" s="4" t="s">
        <v>21</v>
      </c>
      <c r="N28" s="4" t="s">
        <v>27</v>
      </c>
      <c r="P28" s="49" t="s">
        <v>39</v>
      </c>
    </row>
    <row r="29" spans="3:16" ht="12.75">
      <c r="C29" s="3">
        <v>1</v>
      </c>
      <c r="D29" s="3">
        <v>1</v>
      </c>
      <c r="E29" s="6">
        <v>42655</v>
      </c>
      <c r="F29" s="8">
        <v>1</v>
      </c>
      <c r="G29" s="3"/>
      <c r="H29" s="7"/>
      <c r="I29" s="59">
        <v>1165545</v>
      </c>
      <c r="J29" s="59">
        <f>SUM(I29:$I$328)-I29</f>
        <v>348497955</v>
      </c>
      <c r="K29" s="7"/>
      <c r="L29" s="7"/>
      <c r="M29" s="7"/>
      <c r="N29" s="41">
        <f>IF(Formula!$B$3=TRUE,I29/POWER(1+$H$18,D29-1))+IF(Formula!$B$4=TRUE,I29/POWER(1+$H$18,D29))</f>
        <v>1161741.7597843523</v>
      </c>
    </row>
    <row r="30" spans="3:16" ht="12.75">
      <c r="C30" s="3">
        <v>2</v>
      </c>
      <c r="D30" s="3">
        <v>2</v>
      </c>
      <c r="E30" s="6">
        <v>42686</v>
      </c>
      <c r="F30" s="8">
        <v>1</v>
      </c>
      <c r="G30" s="3"/>
      <c r="H30" s="7"/>
      <c r="I30" s="59">
        <v>1165545</v>
      </c>
      <c r="J30" s="8">
        <f>SUM(I30:$I$329)-I30</f>
        <v>347332410</v>
      </c>
      <c r="K30" s="7"/>
      <c r="L30" s="7"/>
      <c r="M30" s="7"/>
      <c r="N30" s="7">
        <f>IF(Formula!$B$3=TRUE,I30/POWER(1+$H$18,D30-1))+IF(Formula!$B$4=TRUE,I30/POWER(1+$H$18,D30))</f>
        <v>1157950.9297597634</v>
      </c>
    </row>
    <row r="31" spans="3:16" ht="12.75">
      <c r="C31" s="3">
        <v>3</v>
      </c>
      <c r="D31" s="3">
        <v>3</v>
      </c>
      <c r="E31" s="6">
        <v>42716</v>
      </c>
      <c r="F31" s="8">
        <v>1</v>
      </c>
      <c r="G31" s="3"/>
      <c r="H31" s="7"/>
      <c r="I31" s="59">
        <v>1165545</v>
      </c>
      <c r="J31" s="8">
        <f>SUM(I31:$I$329)-I31</f>
        <v>346166865</v>
      </c>
      <c r="K31" s="7"/>
      <c r="L31" s="7"/>
      <c r="M31" s="7"/>
      <c r="N31" s="7">
        <f>IF(Formula!$B$3=TRUE,I31/POWER(1+$H$18,D31-1))+IF(Formula!$B$4=TRUE,I31/POWER(1+$H$18,D31))</f>
        <v>1154172.469431068</v>
      </c>
    </row>
    <row r="32" spans="3:16" ht="12.75">
      <c r="C32" s="3">
        <v>4</v>
      </c>
      <c r="D32" s="3">
        <v>4</v>
      </c>
      <c r="E32" s="6">
        <v>42747</v>
      </c>
      <c r="F32" s="8">
        <v>1</v>
      </c>
      <c r="G32" s="3"/>
      <c r="H32" s="7"/>
      <c r="I32" s="59">
        <v>1165545</v>
      </c>
      <c r="J32" s="8">
        <f>SUM(I32:$I$329)-I32</f>
        <v>345001320</v>
      </c>
      <c r="K32" s="7"/>
      <c r="L32" s="7"/>
      <c r="M32" s="7"/>
      <c r="N32" s="7">
        <f>IF(Formula!$B$3=TRUE,I32/POWER(1+$H$18,D32-1))+IF(Formula!$B$4=TRUE,I32/POWER(1+$H$18,D32))</f>
        <v>1150406.3384352389</v>
      </c>
    </row>
    <row r="33" spans="3:14" ht="12.75">
      <c r="C33" s="3">
        <v>5</v>
      </c>
      <c r="D33" s="3">
        <v>5</v>
      </c>
      <c r="E33" s="6">
        <v>42778</v>
      </c>
      <c r="F33" s="8">
        <v>1</v>
      </c>
      <c r="G33" s="3"/>
      <c r="H33" s="7"/>
      <c r="I33" s="59">
        <v>1165545</v>
      </c>
      <c r="J33" s="8">
        <f>SUM(I33:$I$329)-I33</f>
        <v>343835775</v>
      </c>
      <c r="K33" s="7"/>
      <c r="L33" s="7"/>
      <c r="M33" s="7"/>
      <c r="N33" s="7">
        <f>IF(Formula!$B$3=TRUE,I33/POWER(1+$H$18,D33-1))+IF(Formula!$B$4=TRUE,I33/POWER(1+$H$18,D33))</f>
        <v>1146652.4965409553</v>
      </c>
    </row>
    <row r="34" spans="3:14" ht="12.75">
      <c r="C34" s="3">
        <v>6</v>
      </c>
      <c r="D34" s="3">
        <v>6</v>
      </c>
      <c r="E34" s="6">
        <v>42806</v>
      </c>
      <c r="F34" s="8">
        <v>1</v>
      </c>
      <c r="G34" s="3"/>
      <c r="H34" s="7"/>
      <c r="I34" s="59">
        <v>1165545</v>
      </c>
      <c r="J34" s="8">
        <f>SUM(I34:$I$329)-I34</f>
        <v>342670230</v>
      </c>
      <c r="K34" s="7"/>
      <c r="L34" s="7"/>
      <c r="M34" s="7"/>
      <c r="N34" s="7">
        <f>IF(Formula!$B$3=TRUE,I34/POWER(1+$H$18,D34-1))+IF(Formula!$B$4=TRUE,I34/POWER(1+$H$18,D34))</f>
        <v>1142910.9036481732</v>
      </c>
    </row>
    <row r="35" spans="3:14" ht="12.75">
      <c r="C35" s="3">
        <v>7</v>
      </c>
      <c r="D35" s="3">
        <v>7</v>
      </c>
      <c r="E35" s="6">
        <v>42837</v>
      </c>
      <c r="F35" s="8">
        <v>1</v>
      </c>
      <c r="G35" s="3"/>
      <c r="H35" s="7"/>
      <c r="I35" s="59">
        <v>1165545</v>
      </c>
      <c r="J35" s="8">
        <f>SUM(I35:$I$329)-I35</f>
        <v>341504685</v>
      </c>
      <c r="K35" s="7"/>
      <c r="L35" s="7"/>
      <c r="M35" s="7"/>
      <c r="N35" s="7">
        <f>IF(Formula!$B$3=TRUE,I35/POWER(1+$H$18,D35-1))+IF(Formula!$B$4=TRUE,I35/POWER(1+$H$18,D35))</f>
        <v>1139181.5197876983</v>
      </c>
    </row>
    <row r="36" spans="3:14" ht="12.75">
      <c r="C36" s="3">
        <v>8</v>
      </c>
      <c r="D36" s="3">
        <v>8</v>
      </c>
      <c r="E36" s="6">
        <v>42867</v>
      </c>
      <c r="F36" s="8">
        <v>1</v>
      </c>
      <c r="G36" s="3"/>
      <c r="H36" s="7"/>
      <c r="I36" s="59">
        <v>1165545</v>
      </c>
      <c r="J36" s="8">
        <f>SUM(I36:$I$329)-I36</f>
        <v>340339140</v>
      </c>
      <c r="K36" s="7"/>
      <c r="L36" s="7"/>
      <c r="M36" s="7"/>
      <c r="N36" s="7">
        <f>IF(Formula!$B$3=TRUE,I36/POWER(1+$H$18,D36-1))+IF(Formula!$B$4=TRUE,I36/POWER(1+$H$18,D36))</f>
        <v>1135464.3051207578</v>
      </c>
    </row>
    <row r="37" spans="3:14" ht="12.75">
      <c r="C37" s="3">
        <v>9</v>
      </c>
      <c r="D37" s="3">
        <v>9</v>
      </c>
      <c r="E37" s="6">
        <v>42898</v>
      </c>
      <c r="F37" s="8">
        <v>1</v>
      </c>
      <c r="G37" s="3"/>
      <c r="H37" s="7"/>
      <c r="I37" s="59">
        <v>1165545</v>
      </c>
      <c r="J37" s="8">
        <f>SUM(I37:$I$329)-I37</f>
        <v>339173595</v>
      </c>
      <c r="K37" s="7"/>
      <c r="L37" s="7"/>
      <c r="M37" s="7"/>
      <c r="N37" s="7">
        <f>IF(Formula!$B$3=TRUE,I37/POWER(1+$H$18,D37-1))+IF(Formula!$B$4=TRUE,I37/POWER(1+$H$18,D37))</f>
        <v>1131759.2199385746</v>
      </c>
    </row>
    <row r="38" spans="3:14" ht="12.75">
      <c r="C38" s="3">
        <v>10</v>
      </c>
      <c r="D38" s="3">
        <v>10</v>
      </c>
      <c r="E38" s="6">
        <v>42928</v>
      </c>
      <c r="F38" s="8">
        <v>1</v>
      </c>
      <c r="G38" s="3"/>
      <c r="H38" s="7"/>
      <c r="I38" s="59">
        <v>1165545</v>
      </c>
      <c r="J38" s="8">
        <f>SUM(I38:$I$329)-I38</f>
        <v>338008050</v>
      </c>
      <c r="K38" s="7"/>
      <c r="L38" s="7"/>
      <c r="M38" s="7"/>
      <c r="N38" s="7">
        <f>IF(Formula!$B$3=TRUE,I38/POWER(1+$H$18,D38-1))+IF(Formula!$B$4=TRUE,I38/POWER(1+$H$18,D38))</f>
        <v>1128066.2246619437</v>
      </c>
    </row>
    <row r="39" spans="3:14" ht="12.75">
      <c r="C39" s="3">
        <v>11</v>
      </c>
      <c r="D39" s="3">
        <v>11</v>
      </c>
      <c r="E39" s="6">
        <v>42959</v>
      </c>
      <c r="F39" s="8">
        <v>1</v>
      </c>
      <c r="G39" s="3"/>
      <c r="H39" s="7"/>
      <c r="I39" s="59">
        <v>1165545</v>
      </c>
      <c r="J39" s="8">
        <f>SUM(I39:$I$329)-I39</f>
        <v>336842505</v>
      </c>
      <c r="K39" s="7"/>
      <c r="L39" s="7"/>
      <c r="M39" s="7"/>
      <c r="N39" s="7">
        <f>IF(Formula!$B$3=TRUE,I39/POWER(1+$H$18,D39-1))+IF(Formula!$B$4=TRUE,I39/POWER(1+$H$18,D39))</f>
        <v>1124385.27984081</v>
      </c>
    </row>
    <row r="40" spans="3:14" ht="12.75">
      <c r="C40" s="3">
        <v>12</v>
      </c>
      <c r="D40" s="3">
        <v>12</v>
      </c>
      <c r="E40" s="6">
        <v>42990</v>
      </c>
      <c r="F40" s="8">
        <v>1</v>
      </c>
      <c r="G40" s="3"/>
      <c r="H40" s="7"/>
      <c r="I40" s="59">
        <v>1165545</v>
      </c>
      <c r="J40" s="8">
        <f>SUM(I40:$I$329)-I40</f>
        <v>335676960</v>
      </c>
      <c r="K40" s="7"/>
      <c r="L40" s="7"/>
      <c r="M40" s="7"/>
      <c r="N40" s="7">
        <f>IF(Formula!$B$3=TRUE,I40/POWER(1+$H$18,D40-1))+IF(Formula!$B$4=TRUE,I40/POWER(1+$H$18,D40))</f>
        <v>1120716.3461538455</v>
      </c>
    </row>
    <row r="41" spans="3:14" ht="12.75">
      <c r="C41" s="3">
        <v>13</v>
      </c>
      <c r="D41" s="3">
        <v>13</v>
      </c>
      <c r="E41" s="6">
        <v>43020</v>
      </c>
      <c r="F41" s="8">
        <v>1</v>
      </c>
      <c r="G41" s="3"/>
      <c r="H41" s="7"/>
      <c r="I41" s="59">
        <v>1165545</v>
      </c>
      <c r="J41" s="8">
        <f>SUM(I41:$I$329)-I41</f>
        <v>334511415</v>
      </c>
      <c r="K41" s="7"/>
      <c r="L41" s="7"/>
      <c r="M41" s="7"/>
      <c r="N41" s="7">
        <f>IF(Formula!$B$3=TRUE,I41/POWER(1+$H$18,D41-1))+IF(Formula!$B$4=TRUE,I41/POWER(1+$H$18,D41))</f>
        <v>1117059.3844080304</v>
      </c>
    </row>
    <row r="42" spans="3:14" ht="12.75">
      <c r="C42" s="3">
        <v>14</v>
      </c>
      <c r="D42" s="3">
        <v>14</v>
      </c>
      <c r="E42" s="6">
        <v>43051</v>
      </c>
      <c r="F42" s="8">
        <v>1</v>
      </c>
      <c r="G42" s="3"/>
      <c r="H42" s="7"/>
      <c r="I42" s="59">
        <v>1165545</v>
      </c>
      <c r="J42" s="8">
        <f>SUM(I42:$I$329)-I42</f>
        <v>333345870</v>
      </c>
      <c r="K42" s="7"/>
      <c r="L42" s="7"/>
      <c r="M42" s="7"/>
      <c r="N42" s="7">
        <f>IF(Formula!$B$3=TRUE,I42/POWER(1+$H$18,D42-1))+IF(Formula!$B$4=TRUE,I42/POWER(1+$H$18,D42))</f>
        <v>1113414.3555382334</v>
      </c>
    </row>
    <row r="43" spans="3:14" ht="12.75">
      <c r="C43" s="3">
        <v>15</v>
      </c>
      <c r="D43" s="3">
        <v>15</v>
      </c>
      <c r="E43" s="6">
        <v>43081</v>
      </c>
      <c r="F43" s="8">
        <v>1</v>
      </c>
      <c r="G43" s="3"/>
      <c r="H43" s="7"/>
      <c r="I43" s="59">
        <v>1165545</v>
      </c>
      <c r="J43" s="8">
        <f>SUM(I43:$I$329)-I43</f>
        <v>332180325</v>
      </c>
      <c r="K43" s="7"/>
      <c r="L43" s="7"/>
      <c r="M43" s="7"/>
      <c r="N43" s="7">
        <f>IF(Formula!$B$3=TRUE,I43/POWER(1+$H$18,D43-1))+IF(Formula!$B$4=TRUE,I43/POWER(1+$H$18,D43))</f>
        <v>1109781.2206067957</v>
      </c>
    </row>
    <row r="44" spans="3:14" ht="12.75">
      <c r="C44" s="3">
        <v>16</v>
      </c>
      <c r="D44" s="3">
        <v>16</v>
      </c>
      <c r="E44" s="6">
        <v>43112</v>
      </c>
      <c r="F44" s="8">
        <v>1</v>
      </c>
      <c r="G44" s="3"/>
      <c r="H44" s="7"/>
      <c r="I44" s="59">
        <v>1165545</v>
      </c>
      <c r="J44" s="8">
        <f>SUM(I44:$I$329)-I44</f>
        <v>331014780</v>
      </c>
      <c r="K44" s="7"/>
      <c r="L44" s="7"/>
      <c r="M44" s="7"/>
      <c r="N44" s="7">
        <f>IF(Formula!$B$3=TRUE,I44/POWER(1+$H$18,D44-1))+IF(Formula!$B$4=TRUE,I44/POWER(1+$H$18,D44))</f>
        <v>1106159.9408031139</v>
      </c>
    </row>
    <row r="45" spans="3:14" ht="12.75">
      <c r="C45" s="3">
        <v>17</v>
      </c>
      <c r="D45" s="3">
        <v>17</v>
      </c>
      <c r="E45" s="6">
        <v>43143</v>
      </c>
      <c r="F45" s="8">
        <v>1</v>
      </c>
      <c r="G45" s="3"/>
      <c r="H45" s="7"/>
      <c r="I45" s="59">
        <v>1165545</v>
      </c>
      <c r="J45" s="8">
        <f>SUM(I45:$I$329)-I45</f>
        <v>329849235</v>
      </c>
      <c r="K45" s="7"/>
      <c r="L45" s="7"/>
      <c r="M45" s="7"/>
      <c r="N45" s="7">
        <f>IF(Formula!$B$3=TRUE,I45/POWER(1+$H$18,D45-1))+IF(Formula!$B$4=TRUE,I45/POWER(1+$H$18,D45))</f>
        <v>1102550.4774432254</v>
      </c>
    </row>
    <row r="46" spans="3:14" ht="12.75">
      <c r="C46" s="3">
        <v>18</v>
      </c>
      <c r="D46" s="3">
        <v>18</v>
      </c>
      <c r="E46" s="6">
        <v>43171</v>
      </c>
      <c r="F46" s="8">
        <v>1</v>
      </c>
      <c r="G46" s="3"/>
      <c r="H46" s="7"/>
      <c r="I46" s="59">
        <v>1165545</v>
      </c>
      <c r="J46" s="8">
        <f>SUM(I46:$I$329)-I46</f>
        <v>328683690</v>
      </c>
      <c r="K46" s="7"/>
      <c r="L46" s="7"/>
      <c r="M46" s="7"/>
      <c r="N46" s="7">
        <f>IF(Formula!$B$3=TRUE,I46/POWER(1+$H$18,D46-1))+IF(Formula!$B$4=TRUE,I46/POWER(1+$H$18,D46))</f>
        <v>1098952.7919693969</v>
      </c>
    </row>
    <row r="47" spans="3:14" ht="12.75">
      <c r="C47" s="3">
        <v>19</v>
      </c>
      <c r="D47" s="3">
        <v>19</v>
      </c>
      <c r="E47" s="6">
        <v>43202</v>
      </c>
      <c r="F47" s="8">
        <v>1</v>
      </c>
      <c r="G47" s="3"/>
      <c r="H47" s="7"/>
      <c r="I47" s="59">
        <v>1165545</v>
      </c>
      <c r="J47" s="8">
        <f>SUM(I47:$I$329)-I47</f>
        <v>327518145</v>
      </c>
      <c r="K47" s="7"/>
      <c r="L47" s="7"/>
      <c r="M47" s="7"/>
      <c r="N47" s="7">
        <f>IF(Formula!$B$3=TRUE,I47/POWER(1+$H$18,D47-1))+IF(Formula!$B$4=TRUE,I47/POWER(1+$H$18,D47))</f>
        <v>1095366.8459497094</v>
      </c>
    </row>
    <row r="48" spans="3:14" ht="12.75">
      <c r="C48" s="3">
        <v>20</v>
      </c>
      <c r="D48" s="3">
        <v>20</v>
      </c>
      <c r="E48" s="6">
        <v>43232</v>
      </c>
      <c r="F48" s="8">
        <v>1</v>
      </c>
      <c r="G48" s="3"/>
      <c r="H48" s="7"/>
      <c r="I48" s="59">
        <v>1165545</v>
      </c>
      <c r="J48" s="8">
        <f>SUM(I48:$I$329)-I48</f>
        <v>326352600</v>
      </c>
      <c r="K48" s="7"/>
      <c r="L48" s="7"/>
      <c r="M48" s="7"/>
      <c r="N48" s="7">
        <f>IF(Formula!$B$3=TRUE,I48/POWER(1+$H$18,D48-1))+IF(Formula!$B$4=TRUE,I48/POWER(1+$H$18,D48))</f>
        <v>1091792.6010776511</v>
      </c>
    </row>
    <row r="49" spans="3:14" ht="12.75">
      <c r="C49" s="3">
        <v>21</v>
      </c>
      <c r="D49" s="3">
        <v>21</v>
      </c>
      <c r="E49" s="6">
        <v>43263</v>
      </c>
      <c r="F49" s="8">
        <v>1</v>
      </c>
      <c r="G49" s="3"/>
      <c r="H49" s="7"/>
      <c r="I49" s="59">
        <v>1165545</v>
      </c>
      <c r="J49" s="8">
        <f>SUM(I49:$I$329)-I49</f>
        <v>325187055</v>
      </c>
      <c r="K49" s="7"/>
      <c r="L49" s="7"/>
      <c r="M49" s="7"/>
      <c r="N49" s="7">
        <f>IF(Formula!$B$3=TRUE,I49/POWER(1+$H$18,D49-1))+IF(Formula!$B$4=TRUE,I49/POWER(1+$H$18,D49))</f>
        <v>1088230.0191717057</v>
      </c>
    </row>
    <row r="50" spans="3:14" ht="12.75">
      <c r="C50" s="3">
        <v>22</v>
      </c>
      <c r="D50" s="3">
        <v>22</v>
      </c>
      <c r="E50" s="6">
        <v>43293</v>
      </c>
      <c r="F50" s="8">
        <v>1</v>
      </c>
      <c r="G50" s="3"/>
      <c r="H50" s="7"/>
      <c r="I50" s="59">
        <v>1165545</v>
      </c>
      <c r="J50" s="8">
        <f>SUM(I50:$I$329)-I50</f>
        <v>324021510</v>
      </c>
      <c r="K50" s="7"/>
      <c r="L50" s="7"/>
      <c r="M50" s="7"/>
      <c r="N50" s="7">
        <f>IF(Formula!$B$3=TRUE,I50/POWER(1+$H$18,D50-1))+IF(Formula!$B$4=TRUE,I50/POWER(1+$H$18,D50))</f>
        <v>1084679.0621749454</v>
      </c>
    </row>
    <row r="51" spans="3:14" ht="12.75">
      <c r="C51" s="3">
        <v>23</v>
      </c>
      <c r="D51" s="3">
        <v>23</v>
      </c>
      <c r="E51" s="6">
        <v>43324</v>
      </c>
      <c r="F51" s="8">
        <v>1</v>
      </c>
      <c r="G51" s="3"/>
      <c r="H51" s="7"/>
      <c r="I51" s="59">
        <v>1165545</v>
      </c>
      <c r="J51" s="8">
        <f>SUM(I51:$I$329)-I51</f>
        <v>322855965</v>
      </c>
      <c r="K51" s="7"/>
      <c r="L51" s="7"/>
      <c r="M51" s="7"/>
      <c r="N51" s="7">
        <f>IF(Formula!$B$3=TRUE,I51/POWER(1+$H$18,D51-1))+IF(Formula!$B$4=TRUE,I51/POWER(1+$H$18,D51))</f>
        <v>1081139.6921546243</v>
      </c>
    </row>
    <row r="52" spans="3:14" ht="12.75">
      <c r="C52" s="3">
        <v>24</v>
      </c>
      <c r="D52" s="3">
        <v>24</v>
      </c>
      <c r="E52" s="6">
        <v>43355</v>
      </c>
      <c r="F52" s="8">
        <v>1</v>
      </c>
      <c r="G52" s="3"/>
      <c r="H52" s="7"/>
      <c r="I52" s="59">
        <v>1165545</v>
      </c>
      <c r="J52" s="8">
        <f>SUM(I52:$I$329)-I52</f>
        <v>321690420</v>
      </c>
      <c r="K52" s="7"/>
      <c r="L52" s="7"/>
      <c r="M52" s="7"/>
      <c r="N52" s="7">
        <f>IF(Formula!$B$3=TRUE,I52/POWER(1+$H$18,D52-1))+IF(Formula!$B$4=TRUE,I52/POWER(1+$H$18,D52))</f>
        <v>1077611.8713017739</v>
      </c>
    </row>
    <row r="53" spans="3:14" ht="12.75">
      <c r="C53" s="3">
        <v>25</v>
      </c>
      <c r="D53" s="3">
        <v>25</v>
      </c>
      <c r="E53" s="6">
        <v>43385</v>
      </c>
      <c r="F53" s="8">
        <v>1</v>
      </c>
      <c r="G53" s="3"/>
      <c r="H53" s="7"/>
      <c r="I53" s="59">
        <v>1165545</v>
      </c>
      <c r="J53" s="8">
        <f>SUM(I53:$I$329)-I53</f>
        <v>320524875</v>
      </c>
      <c r="K53" s="7"/>
      <c r="L53" s="7"/>
      <c r="M53" s="7"/>
      <c r="N53" s="7">
        <f>IF(Formula!$B$3=TRUE,I53/POWER(1+$H$18,D53-1))+IF(Formula!$B$4=TRUE,I53/POWER(1+$H$18,D53))</f>
        <v>1074095.561930798</v>
      </c>
    </row>
    <row r="54" spans="3:14" ht="12.75">
      <c r="C54" s="3">
        <v>26</v>
      </c>
      <c r="D54" s="3">
        <v>26</v>
      </c>
      <c r="E54" s="6">
        <v>43416</v>
      </c>
      <c r="F54" s="8">
        <v>1</v>
      </c>
      <c r="G54" s="3"/>
      <c r="H54" s="7"/>
      <c r="I54" s="59">
        <v>1165545</v>
      </c>
      <c r="J54" s="8">
        <f>SUM(I54:$I$329)-I54</f>
        <v>319359330</v>
      </c>
      <c r="K54" s="7"/>
      <c r="L54" s="7"/>
      <c r="M54" s="7"/>
      <c r="N54" s="7">
        <f>IF(Formula!$B$3=TRUE,I54/POWER(1+$H$18,D54-1))+IF(Formula!$B$4=TRUE,I54/POWER(1+$H$18,D54))</f>
        <v>1070590.72647907</v>
      </c>
    </row>
    <row r="55" spans="3:14" ht="12.75">
      <c r="C55" s="3">
        <v>27</v>
      </c>
      <c r="D55" s="3">
        <v>27</v>
      </c>
      <c r="E55" s="6">
        <v>43446</v>
      </c>
      <c r="F55" s="8">
        <v>1</v>
      </c>
      <c r="G55" s="3"/>
      <c r="H55" s="7"/>
      <c r="I55" s="59">
        <v>1165545</v>
      </c>
      <c r="J55" s="8">
        <f>SUM(I55:$I$329)-I55</f>
        <v>318193785</v>
      </c>
      <c r="K55" s="7"/>
      <c r="L55" s="7"/>
      <c r="M55" s="7"/>
      <c r="N55" s="7">
        <f>IF(Formula!$B$3=TRUE,I55/POWER(1+$H$18,D55-1))+IF(Formula!$B$4=TRUE,I55/POWER(1+$H$18,D55))</f>
        <v>1067097.3275065336</v>
      </c>
    </row>
    <row r="56" spans="3:14" ht="12.75">
      <c r="C56" s="3">
        <v>28</v>
      </c>
      <c r="D56" s="3">
        <v>28</v>
      </c>
      <c r="E56" s="6">
        <v>43477</v>
      </c>
      <c r="F56" s="8">
        <v>1</v>
      </c>
      <c r="G56" s="3"/>
      <c r="H56" s="7"/>
      <c r="I56" s="59">
        <v>1165545</v>
      </c>
      <c r="J56" s="8">
        <f>SUM(I56:$I$329)-I56</f>
        <v>317028240</v>
      </c>
      <c r="K56" s="7"/>
      <c r="L56" s="7"/>
      <c r="M56" s="7"/>
      <c r="N56" s="7">
        <f>IF(Formula!$B$3=TRUE,I56/POWER(1+$H$18,D56-1))+IF(Formula!$B$4=TRUE,I56/POWER(1+$H$18,D56))</f>
        <v>1063615.3276953013</v>
      </c>
    </row>
    <row r="57" spans="3:14" ht="12.75">
      <c r="C57" s="3">
        <v>29</v>
      </c>
      <c r="D57" s="3">
        <v>29</v>
      </c>
      <c r="E57" s="6">
        <v>43508</v>
      </c>
      <c r="F57" s="8">
        <v>1</v>
      </c>
      <c r="G57" s="3"/>
      <c r="H57" s="7"/>
      <c r="I57" s="59">
        <v>1165545</v>
      </c>
      <c r="J57" s="8">
        <f>SUM(I57:$I$329)-I57</f>
        <v>315862695</v>
      </c>
      <c r="K57" s="7"/>
      <c r="L57" s="7"/>
      <c r="M57" s="7"/>
      <c r="N57" s="7">
        <f>IF(Formula!$B$3=TRUE,I57/POWER(1+$H$18,D57-1))+IF(Formula!$B$4=TRUE,I57/POWER(1+$H$18,D57))</f>
        <v>1060144.6898492547</v>
      </c>
    </row>
    <row r="58" spans="3:14" ht="12.75">
      <c r="C58" s="3">
        <v>30</v>
      </c>
      <c r="D58" s="3">
        <v>30</v>
      </c>
      <c r="E58" s="6">
        <v>43536</v>
      </c>
      <c r="F58" s="8">
        <v>1</v>
      </c>
      <c r="G58" s="3"/>
      <c r="H58" s="7"/>
      <c r="I58" s="59">
        <v>1165545</v>
      </c>
      <c r="J58" s="8">
        <f>SUM(I58:$I$329)-I58</f>
        <v>314697150</v>
      </c>
      <c r="K58" s="7"/>
      <c r="L58" s="7"/>
      <c r="M58" s="7"/>
      <c r="N58" s="7">
        <f>IF(Formula!$B$3=TRUE,I58/POWER(1+$H$18,D58-1))+IF(Formula!$B$4=TRUE,I58/POWER(1+$H$18,D58))</f>
        <v>1056685.37689365</v>
      </c>
    </row>
    <row r="59" spans="3:14" ht="12.75">
      <c r="C59" s="3">
        <v>31</v>
      </c>
      <c r="D59" s="3">
        <v>31</v>
      </c>
      <c r="E59" s="6">
        <v>43567</v>
      </c>
      <c r="F59" s="8">
        <v>1</v>
      </c>
      <c r="G59" s="3"/>
      <c r="H59" s="7"/>
      <c r="I59" s="59">
        <v>1165545</v>
      </c>
      <c r="J59" s="8">
        <f>SUM(I59:$I$329)-I59</f>
        <v>313531605</v>
      </c>
      <c r="K59" s="7"/>
      <c r="L59" s="7"/>
      <c r="M59" s="7"/>
      <c r="N59" s="7">
        <f>IF(Formula!$B$3=TRUE,I59/POWER(1+$H$18,D59-1))+IF(Formula!$B$4=TRUE,I59/POWER(1+$H$18,D59))</f>
        <v>1053237.3518747201</v>
      </c>
    </row>
    <row r="60" spans="3:14" ht="12.75">
      <c r="C60" s="3">
        <v>32</v>
      </c>
      <c r="D60" s="3">
        <v>32</v>
      </c>
      <c r="E60" s="6">
        <v>43597</v>
      </c>
      <c r="F60" s="8">
        <v>1</v>
      </c>
      <c r="G60" s="3"/>
      <c r="H60" s="7"/>
      <c r="I60" s="59">
        <v>1165545</v>
      </c>
      <c r="J60" s="8">
        <f>SUM(I60:$I$329)-I60</f>
        <v>312366060</v>
      </c>
      <c r="K60" s="7"/>
      <c r="L60" s="7"/>
      <c r="M60" s="7"/>
      <c r="N60" s="7">
        <f>IF(Formula!$B$3=TRUE,I60/POWER(1+$H$18,D60-1))+IF(Formula!$B$4=TRUE,I60/POWER(1+$H$18,D60))</f>
        <v>1049800.5779592793</v>
      </c>
    </row>
    <row r="61" spans="3:14" ht="12.75">
      <c r="C61" s="3">
        <v>33</v>
      </c>
      <c r="D61" s="3">
        <v>33</v>
      </c>
      <c r="E61" s="6">
        <v>43628</v>
      </c>
      <c r="F61" s="8">
        <v>1</v>
      </c>
      <c r="G61" s="3"/>
      <c r="H61" s="7"/>
      <c r="I61" s="59">
        <v>1165545</v>
      </c>
      <c r="J61" s="8">
        <f>SUM(I61:$I$329)-I61</f>
        <v>311200515</v>
      </c>
      <c r="K61" s="7"/>
      <c r="L61" s="7"/>
      <c r="M61" s="7"/>
      <c r="N61" s="7">
        <f>IF(Formula!$B$3=TRUE,I61/POWER(1+$H$18,D61-1))+IF(Formula!$B$4=TRUE,I61/POWER(1+$H$18,D61))</f>
        <v>1046375.0184343319</v>
      </c>
    </row>
    <row r="62" spans="3:14" ht="12.75">
      <c r="C62" s="3">
        <v>34</v>
      </c>
      <c r="D62" s="3">
        <v>34</v>
      </c>
      <c r="E62" s="6">
        <v>43658</v>
      </c>
      <c r="F62" s="8">
        <v>1</v>
      </c>
      <c r="G62" s="3"/>
      <c r="H62" s="7"/>
      <c r="I62" s="59">
        <v>1165545</v>
      </c>
      <c r="J62" s="8">
        <f>SUM(I62:$I$329)-I62</f>
        <v>310034970</v>
      </c>
      <c r="K62" s="7"/>
      <c r="L62" s="7"/>
      <c r="M62" s="7"/>
      <c r="N62" s="7">
        <f>IF(Formula!$B$3=TRUE,I62/POWER(1+$H$18,D62-1))+IF(Formula!$B$4=TRUE,I62/POWER(1+$H$18,D62))</f>
        <v>1042960.6367066777</v>
      </c>
    </row>
    <row r="63" spans="3:14" ht="12.75">
      <c r="C63" s="3">
        <v>35</v>
      </c>
      <c r="D63" s="3">
        <v>35</v>
      </c>
      <c r="E63" s="6">
        <v>43689</v>
      </c>
      <c r="F63" s="8">
        <v>1</v>
      </c>
      <c r="G63" s="3"/>
      <c r="H63" s="7"/>
      <c r="I63" s="59">
        <v>1165545</v>
      </c>
      <c r="J63" s="8">
        <f>SUM(I63:$I$329)-I63</f>
        <v>308869425</v>
      </c>
      <c r="K63" s="7"/>
      <c r="L63" s="7"/>
      <c r="M63" s="7"/>
      <c r="N63" s="7">
        <f>IF(Formula!$B$3=TRUE,I63/POWER(1+$H$18,D63-1))+IF(Formula!$B$4=TRUE,I63/POWER(1+$H$18,D63))</f>
        <v>1039557.3963025229</v>
      </c>
    </row>
    <row r="64" spans="3:14" ht="12.75">
      <c r="C64" s="3">
        <v>36</v>
      </c>
      <c r="D64" s="3">
        <v>36</v>
      </c>
      <c r="E64" s="6">
        <v>43720</v>
      </c>
      <c r="F64" s="8">
        <v>1</v>
      </c>
      <c r="G64" s="3"/>
      <c r="H64" s="7"/>
      <c r="I64" s="59">
        <v>1165545</v>
      </c>
      <c r="J64" s="8">
        <f>SUM(I64:$I$329)-I64</f>
        <v>307703880</v>
      </c>
      <c r="K64" s="7"/>
      <c r="L64" s="7"/>
      <c r="M64" s="7"/>
      <c r="N64" s="7">
        <f>IF(Formula!$B$3=TRUE,I64/POWER(1+$H$18,D64-1))+IF(Formula!$B$4=TRUE,I64/POWER(1+$H$18,D64))</f>
        <v>1036165.2608670897</v>
      </c>
    </row>
    <row r="65" spans="3:14" ht="12.75">
      <c r="C65" s="3">
        <v>37</v>
      </c>
      <c r="D65" s="3">
        <v>37</v>
      </c>
      <c r="E65" s="6">
        <v>43750</v>
      </c>
      <c r="F65" s="8">
        <v>1</v>
      </c>
      <c r="G65" s="3"/>
      <c r="H65" s="7"/>
      <c r="I65" s="59">
        <v>1165545</v>
      </c>
      <c r="J65" s="8">
        <f>SUM(I65:$I$329)-I65</f>
        <v>306538335</v>
      </c>
      <c r="K65" s="7"/>
      <c r="L65" s="7"/>
      <c r="M65" s="7"/>
      <c r="N65" s="7">
        <f>IF(Formula!$B$3=TRUE,I65/POWER(1+$H$18,D65-1))+IF(Formula!$B$4=TRUE,I65/POWER(1+$H$18,D65))</f>
        <v>1032784.1941642282</v>
      </c>
    </row>
    <row r="66" spans="3:14" ht="12.75">
      <c r="C66" s="3">
        <v>38</v>
      </c>
      <c r="D66" s="3">
        <v>38</v>
      </c>
      <c r="E66" s="6">
        <v>43781</v>
      </c>
      <c r="F66" s="8">
        <v>1</v>
      </c>
      <c r="G66" s="3"/>
      <c r="H66" s="7"/>
      <c r="I66" s="59">
        <v>1165545</v>
      </c>
      <c r="J66" s="8">
        <f>SUM(I66:$I$329)-I66</f>
        <v>305372790</v>
      </c>
      <c r="K66" s="7"/>
      <c r="L66" s="7"/>
      <c r="M66" s="7"/>
      <c r="N66" s="7">
        <f>IF(Formula!$B$3=TRUE,I66/POWER(1+$H$18,D66-1))+IF(Formula!$B$4=TRUE,I66/POWER(1+$H$18,D66))</f>
        <v>1029414.1600760283</v>
      </c>
    </row>
    <row r="67" spans="3:14" ht="12.75">
      <c r="C67" s="3">
        <v>39</v>
      </c>
      <c r="D67" s="3">
        <v>39</v>
      </c>
      <c r="E67" s="6">
        <v>43811</v>
      </c>
      <c r="F67" s="8">
        <v>1</v>
      </c>
      <c r="G67" s="3"/>
      <c r="H67" s="7"/>
      <c r="I67" s="59">
        <v>1165545</v>
      </c>
      <c r="J67" s="8">
        <f>SUM(I67:$I$329)-I67</f>
        <v>304207245</v>
      </c>
      <c r="K67" s="7"/>
      <c r="L67" s="7"/>
      <c r="M67" s="7"/>
      <c r="N67" s="7">
        <f>IF(Formula!$B$3=TRUE,I67/POWER(1+$H$18,D67-1))+IF(Formula!$B$4=TRUE,I67/POWER(1+$H$18,D67))</f>
        <v>1026055.1226024356</v>
      </c>
    </row>
    <row r="68" spans="3:14" ht="12.75">
      <c r="C68" s="3">
        <v>40</v>
      </c>
      <c r="D68" s="3">
        <v>40</v>
      </c>
      <c r="E68" s="6">
        <v>43842</v>
      </c>
      <c r="F68" s="8">
        <v>1</v>
      </c>
      <c r="G68" s="3"/>
      <c r="H68" s="7"/>
      <c r="I68" s="59">
        <v>1165545</v>
      </c>
      <c r="J68" s="8">
        <f>SUM(I68:$I$329)-I68</f>
        <v>303041700</v>
      </c>
      <c r="K68" s="7"/>
      <c r="L68" s="7"/>
      <c r="M68" s="7"/>
      <c r="N68" s="7">
        <f>IF(Formula!$B$3=TRUE,I68/POWER(1+$H$18,D68-1))+IF(Formula!$B$4=TRUE,I68/POWER(1+$H$18,D68))</f>
        <v>1022707.045860866</v>
      </c>
    </row>
    <row r="69" spans="3:14" ht="12.75">
      <c r="C69" s="3">
        <v>41</v>
      </c>
      <c r="D69" s="3">
        <v>41</v>
      </c>
      <c r="E69" s="6">
        <v>43873</v>
      </c>
      <c r="F69" s="8">
        <v>1</v>
      </c>
      <c r="G69" s="3"/>
      <c r="H69" s="7"/>
      <c r="I69" s="59">
        <v>1165545</v>
      </c>
      <c r="J69" s="8">
        <f>SUM(I69:$I$329)-I69</f>
        <v>301876155</v>
      </c>
      <c r="K69" s="7"/>
      <c r="L69" s="7"/>
      <c r="M69" s="7"/>
      <c r="N69" s="7">
        <f>IF(Formula!$B$3=TRUE,I69/POWER(1+$H$18,D69-1))+IF(Formula!$B$4=TRUE,I69/POWER(1+$H$18,D69))</f>
        <v>1019369.8940858213</v>
      </c>
    </row>
    <row r="70" spans="3:14" ht="12.75">
      <c r="C70" s="3">
        <v>42</v>
      </c>
      <c r="D70" s="3">
        <v>42</v>
      </c>
      <c r="E70" s="6">
        <v>43902</v>
      </c>
      <c r="F70" s="8">
        <v>1</v>
      </c>
      <c r="G70" s="3"/>
      <c r="H70" s="7"/>
      <c r="I70" s="59">
        <v>1165545</v>
      </c>
      <c r="J70" s="8">
        <f>SUM(I70:$I$329)-I70</f>
        <v>300710610</v>
      </c>
      <c r="K70" s="7"/>
      <c r="L70" s="7"/>
      <c r="M70" s="7"/>
      <c r="N70" s="7">
        <f>IF(Formula!$B$3=TRUE,I70/POWER(1+$H$18,D70-1))+IF(Formula!$B$4=TRUE,I70/POWER(1+$H$18,D70))</f>
        <v>1016043.6316285094</v>
      </c>
    </row>
    <row r="71" spans="3:14" ht="12.75">
      <c r="C71" s="3">
        <v>43</v>
      </c>
      <c r="D71" s="3">
        <v>43</v>
      </c>
      <c r="E71" s="6">
        <v>43933</v>
      </c>
      <c r="F71" s="8">
        <v>1</v>
      </c>
      <c r="G71" s="3"/>
      <c r="H71" s="7"/>
      <c r="I71" s="59">
        <v>1165545</v>
      </c>
      <c r="J71" s="8">
        <f>SUM(I71:$I$329)-I71</f>
        <v>299545065</v>
      </c>
      <c r="K71" s="7"/>
      <c r="L71" s="7"/>
      <c r="M71" s="7"/>
      <c r="N71" s="7">
        <f>IF(Formula!$B$3=TRUE,I71/POWER(1+$H$18,D71-1))+IF(Formula!$B$4=TRUE,I71/POWER(1+$H$18,D71))</f>
        <v>1012728.2229564609</v>
      </c>
    </row>
    <row r="72" spans="3:14" ht="12.75">
      <c r="C72" s="3">
        <v>44</v>
      </c>
      <c r="D72" s="3">
        <v>44</v>
      </c>
      <c r="E72" s="6">
        <v>43963</v>
      </c>
      <c r="F72" s="8">
        <v>1</v>
      </c>
      <c r="G72" s="3"/>
      <c r="H72" s="7"/>
      <c r="I72" s="59">
        <v>1165545</v>
      </c>
      <c r="J72" s="8">
        <f>SUM(I72:$I$329)-I72</f>
        <v>298379520</v>
      </c>
      <c r="K72" s="7"/>
      <c r="L72" s="7"/>
      <c r="M72" s="7"/>
      <c r="N72" s="7">
        <f>IF(Formula!$B$3=TRUE,I72/POWER(1+$H$18,D72-1))+IF(Formula!$B$4=TRUE,I72/POWER(1+$H$18,D72))</f>
        <v>1009423.6326531527</v>
      </c>
    </row>
    <row r="73" spans="3:14" ht="12.75">
      <c r="C73" s="3">
        <v>45</v>
      </c>
      <c r="D73" s="3">
        <v>45</v>
      </c>
      <c r="E73" s="6">
        <v>43994</v>
      </c>
      <c r="F73" s="8">
        <v>1</v>
      </c>
      <c r="G73" s="3"/>
      <c r="H73" s="7"/>
      <c r="I73" s="59">
        <v>1165545</v>
      </c>
      <c r="J73" s="8">
        <f>SUM(I73:$I$329)-I73</f>
        <v>297213975</v>
      </c>
      <c r="K73" s="7"/>
      <c r="L73" s="7"/>
      <c r="M73" s="7"/>
      <c r="N73" s="7">
        <f>IF(Formula!$B$3=TRUE,I73/POWER(1+$H$18,D73-1))+IF(Formula!$B$4=TRUE,I73/POWER(1+$H$18,D73))</f>
        <v>1006129.8254176262</v>
      </c>
    </row>
    <row r="74" spans="3:14" ht="12.75">
      <c r="C74" s="3">
        <v>46</v>
      </c>
      <c r="D74" s="3">
        <v>46</v>
      </c>
      <c r="E74" s="6">
        <v>44024</v>
      </c>
      <c r="F74" s="8">
        <v>1</v>
      </c>
      <c r="G74" s="3"/>
      <c r="H74" s="7"/>
      <c r="I74" s="59">
        <v>1165545</v>
      </c>
      <c r="J74" s="8">
        <f>SUM(I74:$I$329)-I74</f>
        <v>296048430</v>
      </c>
      <c r="K74" s="7"/>
      <c r="L74" s="7"/>
      <c r="M74" s="7"/>
      <c r="N74" s="7">
        <f>IF(Formula!$B$3=TRUE,I74/POWER(1+$H$18,D74-1))+IF(Formula!$B$4=TRUE,I74/POWER(1+$H$18,D74))</f>
        <v>1002846.7660641124</v>
      </c>
    </row>
    <row r="75" spans="3:14" ht="12.75">
      <c r="C75" s="3">
        <v>47</v>
      </c>
      <c r="D75" s="3">
        <v>47</v>
      </c>
      <c r="E75" s="6">
        <v>44055</v>
      </c>
      <c r="F75" s="8">
        <v>1</v>
      </c>
      <c r="G75" s="3"/>
      <c r="H75" s="7"/>
      <c r="I75" s="59">
        <v>1165545</v>
      </c>
      <c r="J75" s="8">
        <f>SUM(I75:$I$329)-I75</f>
        <v>294882885</v>
      </c>
      <c r="K75" s="7"/>
      <c r="L75" s="7"/>
      <c r="M75" s="7"/>
      <c r="N75" s="7">
        <f>IF(Formula!$B$3=TRUE,I75/POWER(1+$H$18,D75-1))+IF(Formula!$B$4=TRUE,I75/POWER(1+$H$18,D75))</f>
        <v>999574.419521656</v>
      </c>
    </row>
    <row r="76" spans="3:14" ht="12.75">
      <c r="C76" s="3">
        <v>48</v>
      </c>
      <c r="D76" s="3">
        <v>48</v>
      </c>
      <c r="E76" s="6">
        <v>44086</v>
      </c>
      <c r="F76" s="8">
        <v>1</v>
      </c>
      <c r="G76" s="3"/>
      <c r="H76" s="7"/>
      <c r="I76" s="59">
        <v>1165545</v>
      </c>
      <c r="J76" s="8">
        <f>SUM(I76:$I$329)-I76</f>
        <v>293717340</v>
      </c>
      <c r="K76" s="7"/>
      <c r="L76" s="7"/>
      <c r="M76" s="7"/>
      <c r="N76" s="7">
        <f>IF(Formula!$B$3=TRUE,I76/POWER(1+$H$18,D76-1))+IF(Formula!$B$4=TRUE,I76/POWER(1+$H$18,D76))</f>
        <v>996312.75083373976</v>
      </c>
    </row>
    <row r="77" spans="3:14" ht="12.75">
      <c r="C77" s="3">
        <v>49</v>
      </c>
      <c r="D77" s="3">
        <v>49</v>
      </c>
      <c r="E77" s="6">
        <v>44116</v>
      </c>
      <c r="F77" s="8">
        <v>1</v>
      </c>
      <c r="G77" s="3"/>
      <c r="H77" s="7"/>
      <c r="I77" s="59">
        <v>1165545</v>
      </c>
      <c r="J77" s="8">
        <f>SUM(I77:$I$329)-I77</f>
        <v>292551795</v>
      </c>
      <c r="K77" s="7"/>
      <c r="L77" s="7"/>
      <c r="M77" s="7"/>
      <c r="N77" s="7">
        <f>IF(Formula!$B$3=TRUE,I77/POWER(1+$H$18,D77-1))+IF(Formula!$B$4=TRUE,I77/POWER(1+$H$18,D77))</f>
        <v>993061.72515791107</v>
      </c>
    </row>
    <row r="78" spans="3:14" ht="12.75">
      <c r="C78" s="3">
        <v>50</v>
      </c>
      <c r="D78" s="3">
        <v>50</v>
      </c>
      <c r="E78" s="6">
        <v>44147</v>
      </c>
      <c r="F78" s="8">
        <v>1</v>
      </c>
      <c r="G78" s="3"/>
      <c r="H78" s="7"/>
      <c r="I78" s="59">
        <v>1165545</v>
      </c>
      <c r="J78" s="8">
        <f>SUM(I78:$I$329)-I78</f>
        <v>291386250</v>
      </c>
      <c r="K78" s="7"/>
      <c r="L78" s="7"/>
      <c r="M78" s="7"/>
      <c r="N78" s="7">
        <f>IF(Formula!$B$3=TRUE,I78/POWER(1+$H$18,D78-1))+IF(Formula!$B$4=TRUE,I78/POWER(1+$H$18,D78))</f>
        <v>989821.30776541133</v>
      </c>
    </row>
    <row r="79" spans="3:14" ht="12.75">
      <c r="C79" s="3">
        <v>51</v>
      </c>
      <c r="D79" s="3">
        <v>51</v>
      </c>
      <c r="E79" s="6">
        <v>44177</v>
      </c>
      <c r="F79" s="8">
        <v>1</v>
      </c>
      <c r="G79" s="3"/>
      <c r="H79" s="7"/>
      <c r="I79" s="59">
        <v>1165545</v>
      </c>
      <c r="J79" s="8">
        <f>SUM(I79:$I$329)-I79</f>
        <v>290220705</v>
      </c>
      <c r="K79" s="7"/>
      <c r="L79" s="7"/>
      <c r="M79" s="7"/>
      <c r="N79" s="7">
        <f>IF(Formula!$B$3=TRUE,I79/POWER(1+$H$18,D79-1))+IF(Formula!$B$4=TRUE,I79/POWER(1+$H$18,D79))</f>
        <v>986591.46404080326</v>
      </c>
    </row>
    <row r="80" spans="3:14" ht="12.75">
      <c r="C80" s="3">
        <v>52</v>
      </c>
      <c r="D80" s="3">
        <v>52</v>
      </c>
      <c r="E80" s="6">
        <v>44208</v>
      </c>
      <c r="F80" s="8">
        <v>1</v>
      </c>
      <c r="G80" s="3"/>
      <c r="H80" s="7"/>
      <c r="I80" s="59">
        <v>1165545</v>
      </c>
      <c r="J80" s="8">
        <f>SUM(I80:$I$329)-I80</f>
        <v>289055160</v>
      </c>
      <c r="K80" s="7"/>
      <c r="L80" s="7"/>
      <c r="M80" s="7"/>
      <c r="N80" s="7">
        <f>IF(Formula!$B$3=TRUE,I80/POWER(1+$H$18,D80-1))+IF(Formula!$B$4=TRUE,I80/POWER(1+$H$18,D80))</f>
        <v>983372.15948160144</v>
      </c>
    </row>
    <row r="81" spans="3:14" ht="12.75">
      <c r="C81" s="3">
        <v>53</v>
      </c>
      <c r="D81" s="3">
        <v>53</v>
      </c>
      <c r="E81" s="6">
        <v>44239</v>
      </c>
      <c r="F81" s="8">
        <v>1</v>
      </c>
      <c r="G81" s="3"/>
      <c r="H81" s="7"/>
      <c r="I81" s="59">
        <v>1165545</v>
      </c>
      <c r="J81" s="8">
        <f>SUM(I81:$I$329)-I81</f>
        <v>287889615</v>
      </c>
      <c r="K81" s="7"/>
      <c r="L81" s="7"/>
      <c r="M81" s="7"/>
      <c r="N81" s="7">
        <f>IF(Formula!$B$3=TRUE,I81/POWER(1+$H$18,D81-1))+IF(Formula!$B$4=TRUE,I81/POWER(1+$H$18,D81))</f>
        <v>980163.35969790467</v>
      </c>
    </row>
    <row r="82" spans="3:14" ht="12.75">
      <c r="C82" s="3">
        <v>54</v>
      </c>
      <c r="D82" s="3">
        <v>54</v>
      </c>
      <c r="E82" s="6">
        <v>44267</v>
      </c>
      <c r="F82" s="8">
        <v>1</v>
      </c>
      <c r="G82" s="3"/>
      <c r="H82" s="7"/>
      <c r="I82" s="59">
        <v>1165545</v>
      </c>
      <c r="J82" s="8">
        <f>SUM(I82:$I$329)-I82</f>
        <v>286724070</v>
      </c>
      <c r="K82" s="7"/>
      <c r="L82" s="7"/>
      <c r="M82" s="7"/>
      <c r="N82" s="7">
        <f>IF(Formula!$B$3=TRUE,I82/POWER(1+$H$18,D82-1))+IF(Formula!$B$4=TRUE,I82/POWER(1+$H$18,D82))</f>
        <v>976965.0304120275</v>
      </c>
    </row>
    <row r="83" spans="3:14" ht="12.75">
      <c r="C83" s="3">
        <v>55</v>
      </c>
      <c r="D83" s="3">
        <v>55</v>
      </c>
      <c r="E83" s="6">
        <v>44298</v>
      </c>
      <c r="F83" s="8">
        <v>1</v>
      </c>
      <c r="G83" s="3"/>
      <c r="H83" s="7"/>
      <c r="I83" s="59">
        <v>1165545</v>
      </c>
      <c r="J83" s="8">
        <f>SUM(I83:$I$329)-I83</f>
        <v>285558525</v>
      </c>
      <c r="K83" s="7"/>
      <c r="L83" s="7"/>
      <c r="M83" s="7"/>
      <c r="N83" s="7">
        <f>IF(Formula!$B$3=TRUE,I83/POWER(1+$H$18,D83-1))+IF(Formula!$B$4=TRUE,I83/POWER(1+$H$18,D83))</f>
        <v>973777.13745813502</v>
      </c>
    </row>
    <row r="84" spans="3:14" ht="12.75">
      <c r="C84" s="3">
        <v>56</v>
      </c>
      <c r="D84" s="3">
        <v>56</v>
      </c>
      <c r="E84" s="6">
        <v>44328</v>
      </c>
      <c r="F84" s="8">
        <v>1</v>
      </c>
      <c r="G84" s="3"/>
      <c r="H84" s="7"/>
      <c r="I84" s="59">
        <v>1165545</v>
      </c>
      <c r="J84" s="8">
        <f>SUM(I84:$I$329)-I84</f>
        <v>284392980</v>
      </c>
      <c r="K84" s="7"/>
      <c r="L84" s="7"/>
      <c r="M84" s="7"/>
      <c r="N84" s="7">
        <f>IF(Formula!$B$3=TRUE,I84/POWER(1+$H$18,D84-1))+IF(Formula!$B$4=TRUE,I84/POWER(1+$H$18,D84))</f>
        <v>970599.64678187703</v>
      </c>
    </row>
    <row r="85" spans="3:14" ht="12.75">
      <c r="C85" s="3">
        <v>57</v>
      </c>
      <c r="D85" s="3">
        <v>57</v>
      </c>
      <c r="E85" s="6">
        <v>44359</v>
      </c>
      <c r="F85" s="8">
        <v>1</v>
      </c>
      <c r="G85" s="3"/>
      <c r="H85" s="7"/>
      <c r="I85" s="59">
        <v>1165545</v>
      </c>
      <c r="J85" s="8">
        <f>SUM(I85:$I$329)-I85</f>
        <v>283227435</v>
      </c>
      <c r="K85" s="7"/>
      <c r="L85" s="7"/>
      <c r="M85" s="7"/>
      <c r="N85" s="7">
        <f>IF(Formula!$B$3=TRUE,I85/POWER(1+$H$18,D85-1))+IF(Formula!$B$4=TRUE,I85/POWER(1+$H$18,D85))</f>
        <v>967432.52444002463</v>
      </c>
    </row>
    <row r="86" spans="3:14" ht="12.75">
      <c r="C86" s="3">
        <v>58</v>
      </c>
      <c r="D86" s="3">
        <v>58</v>
      </c>
      <c r="E86" s="6">
        <v>44389</v>
      </c>
      <c r="F86" s="8">
        <v>1</v>
      </c>
      <c r="G86" s="3"/>
      <c r="H86" s="7"/>
      <c r="I86" s="59">
        <v>1165545</v>
      </c>
      <c r="J86" s="8">
        <f>SUM(I86:$I$329)-I86</f>
        <v>282061890</v>
      </c>
      <c r="K86" s="7"/>
      <c r="L86" s="7"/>
      <c r="M86" s="7"/>
      <c r="N86" s="7">
        <f>IF(Formula!$B$3=TRUE,I86/POWER(1+$H$18,D86-1))+IF(Formula!$B$4=TRUE,I86/POWER(1+$H$18,D86))</f>
        <v>964275.73660010775</v>
      </c>
    </row>
    <row r="87" spans="3:14" ht="12.75">
      <c r="C87" s="3">
        <v>59</v>
      </c>
      <c r="D87" s="3">
        <v>59</v>
      </c>
      <c r="E87" s="6">
        <v>44420</v>
      </c>
      <c r="F87" s="8">
        <v>1</v>
      </c>
      <c r="G87" s="3"/>
      <c r="H87" s="7"/>
      <c r="I87" s="59">
        <v>1165545</v>
      </c>
      <c r="J87" s="8">
        <f>SUM(I87:$I$329)-I87</f>
        <v>280896345</v>
      </c>
      <c r="K87" s="7"/>
      <c r="L87" s="7"/>
      <c r="M87" s="7"/>
      <c r="N87" s="7">
        <f>IF(Formula!$B$3=TRUE,I87/POWER(1+$H$18,D87-1))+IF(Formula!$B$4=TRUE,I87/POWER(1+$H$18,D87))</f>
        <v>961129.24954005319</v>
      </c>
    </row>
    <row r="88" spans="3:14" ht="12.75">
      <c r="C88" s="3">
        <v>60</v>
      </c>
      <c r="D88" s="3">
        <v>60</v>
      </c>
      <c r="E88" s="6">
        <v>44451</v>
      </c>
      <c r="F88" s="8">
        <v>1</v>
      </c>
      <c r="G88" s="3"/>
      <c r="H88" s="7"/>
      <c r="I88" s="59">
        <v>1165545</v>
      </c>
      <c r="J88" s="8">
        <f>SUM(I88:$I$329)-I88</f>
        <v>279730800</v>
      </c>
      <c r="K88" s="7"/>
      <c r="L88" s="7"/>
      <c r="M88" s="7"/>
      <c r="N88" s="7">
        <f>IF(Formula!$B$3=TRUE,I88/POWER(1+$H$18,D88-1))+IF(Formula!$B$4=TRUE,I88/POWER(1+$H$18,D88))</f>
        <v>957993.02964782633</v>
      </c>
    </row>
    <row r="89" spans="3:14" ht="12.75">
      <c r="C89" s="3">
        <v>61</v>
      </c>
      <c r="D89" s="3">
        <v>61</v>
      </c>
      <c r="E89" s="6">
        <v>44481</v>
      </c>
      <c r="F89" s="8">
        <v>1</v>
      </c>
      <c r="G89" s="3"/>
      <c r="H89" s="7"/>
      <c r="I89" s="59">
        <v>1165545</v>
      </c>
      <c r="J89" s="8">
        <f>SUM(I89:$I$329)-I89</f>
        <v>278565255</v>
      </c>
      <c r="K89" s="7"/>
      <c r="L89" s="7"/>
      <c r="M89" s="7"/>
      <c r="N89" s="7">
        <f>IF(Formula!$B$3=TRUE,I89/POWER(1+$H$18,D89-1))+IF(Formula!$B$4=TRUE,I89/POWER(1+$H$18,D89))</f>
        <v>954867.04342106788</v>
      </c>
    </row>
    <row r="90" spans="3:14" ht="12.75">
      <c r="C90" s="3">
        <v>62</v>
      </c>
      <c r="D90" s="3">
        <v>62</v>
      </c>
      <c r="E90" s="6">
        <v>44512</v>
      </c>
      <c r="F90" s="8">
        <v>1</v>
      </c>
      <c r="G90" s="3"/>
      <c r="H90" s="7"/>
      <c r="I90" s="59">
        <v>1165545</v>
      </c>
      <c r="J90" s="8">
        <f>SUM(I90:$I$329)-I90</f>
        <v>277399710</v>
      </c>
      <c r="K90" s="7"/>
      <c r="L90" s="7"/>
      <c r="M90" s="7"/>
      <c r="N90" s="7">
        <f>IF(Formula!$B$3=TRUE,I90/POWER(1+$H$18,D90-1))+IF(Formula!$B$4=TRUE,I90/POWER(1+$H$18,D90))</f>
        <v>951751.25746674114</v>
      </c>
    </row>
    <row r="91" spans="3:14" ht="12.75">
      <c r="C91" s="3">
        <v>63</v>
      </c>
      <c r="D91" s="3">
        <v>63</v>
      </c>
      <c r="E91" s="6">
        <v>44542</v>
      </c>
      <c r="F91" s="8">
        <v>1</v>
      </c>
      <c r="G91" s="3"/>
      <c r="H91" s="7"/>
      <c r="I91" s="59">
        <v>1165545</v>
      </c>
      <c r="J91" s="8">
        <f>SUM(I91:$I$329)-I91</f>
        <v>276234165</v>
      </c>
      <c r="K91" s="7"/>
      <c r="L91" s="7"/>
      <c r="M91" s="7"/>
      <c r="N91" s="7">
        <f>IF(Formula!$B$3=TRUE,I91/POWER(1+$H$18,D91-1))+IF(Formula!$B$4=TRUE,I91/POWER(1+$H$18,D91))</f>
        <v>948645.6385007716</v>
      </c>
    </row>
    <row r="92" spans="3:14" ht="12.75">
      <c r="C92" s="3">
        <v>64</v>
      </c>
      <c r="D92" s="3">
        <v>64</v>
      </c>
      <c r="E92" s="6">
        <v>44573</v>
      </c>
      <c r="F92" s="8">
        <v>1</v>
      </c>
      <c r="G92" s="3"/>
      <c r="H92" s="7"/>
      <c r="I92" s="59">
        <v>1165545</v>
      </c>
      <c r="J92" s="8">
        <f>SUM(I92:$I$329)-I92</f>
        <v>275068620</v>
      </c>
      <c r="K92" s="7"/>
      <c r="L92" s="7"/>
      <c r="M92" s="7"/>
      <c r="N92" s="7">
        <f>IF(Formula!$B$3=TRUE,I92/POWER(1+$H$18,D92-1))+IF(Formula!$B$4=TRUE,I92/POWER(1+$H$18,D92))</f>
        <v>945550.15334769315</v>
      </c>
    </row>
    <row r="93" spans="3:14" ht="12.75">
      <c r="C93" s="3">
        <v>65</v>
      </c>
      <c r="D93" s="3">
        <v>65</v>
      </c>
      <c r="E93" s="6">
        <v>44604</v>
      </c>
      <c r="F93" s="8">
        <v>1</v>
      </c>
      <c r="G93" s="3"/>
      <c r="H93" s="7"/>
      <c r="I93" s="59">
        <v>1165545</v>
      </c>
      <c r="J93" s="8">
        <f>SUM(I93:$I$329)-I93</f>
        <v>273903075</v>
      </c>
      <c r="K93" s="7"/>
      <c r="L93" s="7"/>
      <c r="M93" s="7"/>
      <c r="N93" s="7">
        <f>IF(Formula!$B$3=TRUE,I93/POWER(1+$H$18,D93-1))+IF(Formula!$B$4=TRUE,I93/POWER(1+$H$18,D93))</f>
        <v>942464.76894029242</v>
      </c>
    </row>
    <row r="94" spans="3:14" ht="12.75">
      <c r="C94" s="3">
        <v>66</v>
      </c>
      <c r="D94" s="3">
        <v>66</v>
      </c>
      <c r="E94" s="6">
        <v>44632</v>
      </c>
      <c r="F94" s="8">
        <v>1</v>
      </c>
      <c r="G94" s="3"/>
      <c r="H94" s="7"/>
      <c r="I94" s="59">
        <v>1165545</v>
      </c>
      <c r="J94" s="8">
        <f>SUM(I94:$I$329)-I94</f>
        <v>272737530</v>
      </c>
      <c r="K94" s="7"/>
      <c r="L94" s="7"/>
      <c r="M94" s="7"/>
      <c r="N94" s="7">
        <f>IF(Formula!$B$3=TRUE,I94/POWER(1+$H$18,D94-1))+IF(Formula!$B$4=TRUE,I94/POWER(1+$H$18,D94))</f>
        <v>939389.45231925684</v>
      </c>
    </row>
    <row r="95" spans="3:14" ht="12.75">
      <c r="C95" s="3">
        <v>67</v>
      </c>
      <c r="D95" s="3">
        <v>67</v>
      </c>
      <c r="E95" s="6">
        <v>44663</v>
      </c>
      <c r="F95" s="8">
        <v>1</v>
      </c>
      <c r="G95" s="3"/>
      <c r="H95" s="7"/>
      <c r="I95" s="59">
        <v>1165545</v>
      </c>
      <c r="J95" s="8">
        <f>SUM(I95:$I$329)-I95</f>
        <v>271571985</v>
      </c>
      <c r="K95" s="7"/>
      <c r="L95" s="7"/>
      <c r="M95" s="7"/>
      <c r="N95" s="7">
        <f>IF(Formula!$B$3=TRUE,I95/POWER(1+$H$18,D95-1))+IF(Formula!$B$4=TRUE,I95/POWER(1+$H$18,D95))</f>
        <v>936324.17063282174</v>
      </c>
    </row>
    <row r="96" spans="3:14" ht="12.75">
      <c r="C96" s="3">
        <v>68</v>
      </c>
      <c r="D96" s="3">
        <v>68</v>
      </c>
      <c r="E96" s="6">
        <v>44693</v>
      </c>
      <c r="F96" s="8">
        <v>1</v>
      </c>
      <c r="G96" s="3"/>
      <c r="H96" s="7"/>
      <c r="I96" s="59">
        <v>1165545</v>
      </c>
      <c r="J96" s="8">
        <f>SUM(I96:$I$329)-I96</f>
        <v>270406440</v>
      </c>
      <c r="K96" s="7"/>
      <c r="L96" s="7"/>
      <c r="M96" s="7"/>
      <c r="N96" s="7">
        <f>IF(Formula!$B$3=TRUE,I96/POWER(1+$H$18,D96-1))+IF(Formula!$B$4=TRUE,I96/POWER(1+$H$18,D96))</f>
        <v>933268.89113641984</v>
      </c>
    </row>
    <row r="97" spans="3:14" ht="12.75">
      <c r="C97" s="3">
        <v>69</v>
      </c>
      <c r="D97" s="3">
        <v>69</v>
      </c>
      <c r="E97" s="6">
        <v>44724</v>
      </c>
      <c r="F97" s="8">
        <v>1</v>
      </c>
      <c r="G97" s="3"/>
      <c r="H97" s="7"/>
      <c r="I97" s="59">
        <v>1165545</v>
      </c>
      <c r="J97" s="8">
        <f>SUM(I97:$I$329)-I97</f>
        <v>269240895</v>
      </c>
      <c r="K97" s="7"/>
      <c r="L97" s="7"/>
      <c r="M97" s="7"/>
      <c r="N97" s="7">
        <f>IF(Formula!$B$3=TRUE,I97/POWER(1+$H$18,D97-1))+IF(Formula!$B$4=TRUE,I97/POWER(1+$H$18,D97))</f>
        <v>930223.58119233104</v>
      </c>
    </row>
    <row r="98" spans="3:14" ht="12.75">
      <c r="C98" s="3">
        <v>70</v>
      </c>
      <c r="D98" s="3">
        <v>70</v>
      </c>
      <c r="E98" s="6">
        <v>44754</v>
      </c>
      <c r="F98" s="8">
        <v>1</v>
      </c>
      <c r="G98" s="3"/>
      <c r="H98" s="7"/>
      <c r="I98" s="59">
        <v>1165545</v>
      </c>
      <c r="J98" s="8">
        <f>SUM(I98:$I$329)-I98</f>
        <v>268075350</v>
      </c>
      <c r="K98" s="7"/>
      <c r="L98" s="7"/>
      <c r="M98" s="7"/>
      <c r="N98" s="7">
        <f>IF(Formula!$B$3=TRUE,I98/POWER(1+$H$18,D98-1))+IF(Formula!$B$4=TRUE,I98/POWER(1+$H$18,D98))</f>
        <v>927188.20826933393</v>
      </c>
    </row>
    <row r="99" spans="3:14" ht="12.75">
      <c r="C99" s="3">
        <v>71</v>
      </c>
      <c r="D99" s="3">
        <v>71</v>
      </c>
      <c r="E99" s="6">
        <v>44785</v>
      </c>
      <c r="F99" s="8">
        <v>1</v>
      </c>
      <c r="G99" s="3"/>
      <c r="H99" s="7"/>
      <c r="I99" s="59">
        <v>1165545</v>
      </c>
      <c r="J99" s="8">
        <f>SUM(I99:$I$329)-I99</f>
        <v>266909805</v>
      </c>
      <c r="K99" s="7"/>
      <c r="L99" s="7"/>
      <c r="M99" s="7"/>
      <c r="N99" s="7">
        <f>IF(Formula!$B$3=TRUE,I99/POWER(1+$H$18,D99-1))+IF(Formula!$B$4=TRUE,I99/POWER(1+$H$18,D99))</f>
        <v>924162.73994235857</v>
      </c>
    </row>
    <row r="100" spans="3:14" ht="12.75">
      <c r="C100" s="3">
        <v>72</v>
      </c>
      <c r="D100" s="3">
        <v>72</v>
      </c>
      <c r="E100" s="6">
        <v>44816</v>
      </c>
      <c r="F100" s="8">
        <v>1</v>
      </c>
      <c r="G100" s="3"/>
      <c r="H100" s="7"/>
      <c r="I100" s="59">
        <v>1165545</v>
      </c>
      <c r="J100" s="8">
        <f>SUM(I100:$I$329)-I100</f>
        <v>265744260</v>
      </c>
      <c r="K100" s="7"/>
      <c r="L100" s="7"/>
      <c r="M100" s="7"/>
      <c r="N100" s="7">
        <f>IF(Formula!$B$3=TRUE,I100/POWER(1+$H$18,D100-1))+IF(Formula!$B$4=TRUE,I100/POWER(1+$H$18,D100))</f>
        <v>921147.14389214013</v>
      </c>
    </row>
    <row r="101" spans="3:14" ht="12.75">
      <c r="C101" s="3">
        <v>73</v>
      </c>
      <c r="D101" s="3">
        <v>73</v>
      </c>
      <c r="E101" s="6">
        <v>44846</v>
      </c>
      <c r="F101" s="8">
        <v>1</v>
      </c>
      <c r="G101" s="3"/>
      <c r="H101" s="7"/>
      <c r="I101" s="59">
        <v>1165545</v>
      </c>
      <c r="J101" s="8">
        <f>SUM(I101:$I$329)-I101</f>
        <v>264578715</v>
      </c>
      <c r="K101" s="7"/>
      <c r="L101" s="7"/>
      <c r="M101" s="7"/>
      <c r="N101" s="7">
        <f>IF(Formula!$B$3=TRUE,I101/POWER(1+$H$18,D101-1))+IF(Formula!$B$4=TRUE,I101/POWER(1+$H$18,D101))</f>
        <v>918141.38790487254</v>
      </c>
    </row>
    <row r="102" spans="3:14" ht="12.75">
      <c r="C102" s="3">
        <v>74</v>
      </c>
      <c r="D102" s="3">
        <v>74</v>
      </c>
      <c r="E102" s="6">
        <v>44877</v>
      </c>
      <c r="F102" s="8">
        <v>1</v>
      </c>
      <c r="G102" s="3"/>
      <c r="H102" s="7"/>
      <c r="I102" s="59">
        <v>1165545</v>
      </c>
      <c r="J102" s="8">
        <f>SUM(I102:$I$329)-I102</f>
        <v>263413170</v>
      </c>
      <c r="K102" s="7"/>
      <c r="L102" s="7"/>
      <c r="M102" s="7"/>
      <c r="N102" s="7">
        <f>IF(Formula!$B$3=TRUE,I102/POWER(1+$H$18,D102-1))+IF(Formula!$B$4=TRUE,I102/POWER(1+$H$18,D102))</f>
        <v>915145.43987186626</v>
      </c>
    </row>
    <row r="103" spans="3:14" ht="12.75">
      <c r="C103" s="3">
        <v>75</v>
      </c>
      <c r="D103" s="3">
        <v>75</v>
      </c>
      <c r="E103" s="6">
        <v>44907</v>
      </c>
      <c r="F103" s="8">
        <v>1</v>
      </c>
      <c r="G103" s="3"/>
      <c r="H103" s="7"/>
      <c r="I103" s="59">
        <v>1165545</v>
      </c>
      <c r="J103" s="8">
        <f>SUM(I103:$I$329)-I103</f>
        <v>262247625</v>
      </c>
      <c r="K103" s="7"/>
      <c r="L103" s="7"/>
      <c r="M103" s="7"/>
      <c r="N103" s="7">
        <f>IF(Formula!$B$3=TRUE,I103/POWER(1+$H$18,D103-1))+IF(Formula!$B$4=TRUE,I103/POWER(1+$H$18,D103))</f>
        <v>912159.26778920309</v>
      </c>
    </row>
    <row r="104" spans="3:14" ht="12.75">
      <c r="C104" s="3">
        <v>76</v>
      </c>
      <c r="D104" s="3">
        <v>76</v>
      </c>
      <c r="E104" s="6">
        <v>44938</v>
      </c>
      <c r="F104" s="8">
        <v>1</v>
      </c>
      <c r="G104" s="3"/>
      <c r="H104" s="7"/>
      <c r="I104" s="59">
        <v>1165545</v>
      </c>
      <c r="J104" s="8">
        <f>SUM(I104:$I$329)-I104</f>
        <v>261082080</v>
      </c>
      <c r="K104" s="7"/>
      <c r="L104" s="7"/>
      <c r="M104" s="7"/>
      <c r="N104" s="7">
        <f>IF(Formula!$B$3=TRUE,I104/POWER(1+$H$18,D104-1))+IF(Formula!$B$4=TRUE,I104/POWER(1+$H$18,D104))</f>
        <v>909182.83975739672</v>
      </c>
    </row>
    <row r="105" spans="3:14" ht="12.75">
      <c r="C105" s="3">
        <v>77</v>
      </c>
      <c r="D105" s="3">
        <v>77</v>
      </c>
      <c r="E105" s="6">
        <v>44969</v>
      </c>
      <c r="F105" s="8">
        <v>1</v>
      </c>
      <c r="G105" s="3"/>
      <c r="H105" s="7"/>
      <c r="I105" s="59">
        <v>1165545</v>
      </c>
      <c r="J105" s="8">
        <f>SUM(I105:$I$329)-I105</f>
        <v>259916535</v>
      </c>
      <c r="K105" s="7"/>
      <c r="L105" s="7"/>
      <c r="M105" s="7"/>
      <c r="N105" s="7">
        <f>IF(Formula!$B$3=TRUE,I105/POWER(1+$H$18,D105-1))+IF(Formula!$B$4=TRUE,I105/POWER(1+$H$18,D105))</f>
        <v>906216.12398104998</v>
      </c>
    </row>
    <row r="106" spans="3:14" ht="12.75">
      <c r="C106" s="3">
        <v>78</v>
      </c>
      <c r="D106" s="3">
        <v>78</v>
      </c>
      <c r="E106" s="6">
        <v>44997</v>
      </c>
      <c r="F106" s="8">
        <v>1</v>
      </c>
      <c r="G106" s="3"/>
      <c r="H106" s="7"/>
      <c r="I106" s="59">
        <v>1165545</v>
      </c>
      <c r="J106" s="8">
        <f>SUM(I106:$I$329)-I106</f>
        <v>258750990</v>
      </c>
      <c r="K106" s="7"/>
      <c r="L106" s="7"/>
      <c r="M106" s="7"/>
      <c r="N106" s="7">
        <f>IF(Formula!$B$3=TRUE,I106/POWER(1+$H$18,D106-1))+IF(Formula!$B$4=TRUE,I106/POWER(1+$H$18,D106))</f>
        <v>903259.08876851562</v>
      </c>
    </row>
    <row r="107" spans="3:14" ht="12.75">
      <c r="C107" s="3">
        <v>79</v>
      </c>
      <c r="D107" s="3">
        <v>79</v>
      </c>
      <c r="E107" s="6">
        <v>45028</v>
      </c>
      <c r="F107" s="8">
        <v>1</v>
      </c>
      <c r="G107" s="3"/>
      <c r="H107" s="7"/>
      <c r="I107" s="59">
        <v>1165545</v>
      </c>
      <c r="J107" s="8">
        <f>SUM(I107:$I$329)-I107</f>
        <v>257585445</v>
      </c>
      <c r="K107" s="7"/>
      <c r="L107" s="7"/>
      <c r="M107" s="7"/>
      <c r="N107" s="7">
        <f>IF(Formula!$B$3=TRUE,I107/POWER(1+$H$18,D107-1))+IF(Formula!$B$4=TRUE,I107/POWER(1+$H$18,D107))</f>
        <v>900311.70253155893</v>
      </c>
    </row>
    <row r="108" spans="3:14" ht="12.75">
      <c r="C108" s="3">
        <v>80</v>
      </c>
      <c r="D108" s="3">
        <v>80</v>
      </c>
      <c r="E108" s="6">
        <v>45058</v>
      </c>
      <c r="F108" s="8">
        <v>1</v>
      </c>
      <c r="G108" s="3"/>
      <c r="H108" s="7"/>
      <c r="I108" s="59">
        <v>1165545</v>
      </c>
      <c r="J108" s="8">
        <f>SUM(I108:$I$329)-I108</f>
        <v>256419900</v>
      </c>
      <c r="K108" s="7"/>
      <c r="L108" s="7"/>
      <c r="M108" s="7"/>
      <c r="N108" s="7">
        <f>IF(Formula!$B$3=TRUE,I108/POWER(1+$H$18,D108-1))+IF(Formula!$B$4=TRUE,I108/POWER(1+$H$18,D108))</f>
        <v>897373.93378501851</v>
      </c>
    </row>
    <row r="109" spans="3:14" ht="12.75">
      <c r="C109" s="3">
        <v>81</v>
      </c>
      <c r="D109" s="3">
        <v>81</v>
      </c>
      <c r="E109" s="6">
        <v>45089</v>
      </c>
      <c r="F109" s="8">
        <v>1</v>
      </c>
      <c r="G109" s="3"/>
      <c r="H109" s="7"/>
      <c r="I109" s="59">
        <v>1165545</v>
      </c>
      <c r="J109" s="8">
        <f>SUM(I109:$I$329)-I109</f>
        <v>255254355</v>
      </c>
      <c r="K109" s="7"/>
      <c r="L109" s="7"/>
      <c r="M109" s="7"/>
      <c r="N109" s="7">
        <f>IF(Formula!$B$3=TRUE,I109/POWER(1+$H$18,D109-1))+IF(Formula!$B$4=TRUE,I109/POWER(1+$H$18,D109))</f>
        <v>894445.75114647159</v>
      </c>
    </row>
    <row r="110" spans="3:14" ht="12.75">
      <c r="C110" s="3">
        <v>82</v>
      </c>
      <c r="D110" s="3">
        <v>82</v>
      </c>
      <c r="E110" s="6">
        <v>45119</v>
      </c>
      <c r="F110" s="8">
        <v>1</v>
      </c>
      <c r="G110" s="3"/>
      <c r="H110" s="7"/>
      <c r="I110" s="59">
        <v>1165545</v>
      </c>
      <c r="J110" s="8">
        <f>SUM(I110:$I$329)-I110</f>
        <v>254088810</v>
      </c>
      <c r="K110" s="7"/>
      <c r="L110" s="7"/>
      <c r="M110" s="7"/>
      <c r="N110" s="7">
        <f>IF(Formula!$B$3=TRUE,I110/POWER(1+$H$18,D110-1))+IF(Formula!$B$4=TRUE,I110/POWER(1+$H$18,D110))</f>
        <v>891527.12333589757</v>
      </c>
    </row>
    <row r="111" spans="3:14" ht="12.75">
      <c r="C111" s="3">
        <v>83</v>
      </c>
      <c r="D111" s="3">
        <v>83</v>
      </c>
      <c r="E111" s="6">
        <v>45150</v>
      </c>
      <c r="F111" s="8">
        <v>1</v>
      </c>
      <c r="G111" s="3"/>
      <c r="H111" s="7"/>
      <c r="I111" s="59">
        <v>1165545</v>
      </c>
      <c r="J111" s="8">
        <f>SUM(I111:$I$329)-I111</f>
        <v>252923265</v>
      </c>
      <c r="K111" s="7"/>
      <c r="L111" s="7"/>
      <c r="M111" s="7"/>
      <c r="N111" s="7">
        <f>IF(Formula!$B$3=TRUE,I111/POWER(1+$H$18,D111-1))+IF(Formula!$B$4=TRUE,I111/POWER(1+$H$18,D111))</f>
        <v>888618.01917534438</v>
      </c>
    </row>
    <row r="112" spans="3:14" ht="12.75">
      <c r="C112" s="3">
        <v>84</v>
      </c>
      <c r="D112" s="3">
        <v>84</v>
      </c>
      <c r="E112" s="6">
        <v>45181</v>
      </c>
      <c r="F112" s="8">
        <v>1</v>
      </c>
      <c r="G112" s="3"/>
      <c r="H112" s="7"/>
      <c r="I112" s="59">
        <v>1165545</v>
      </c>
      <c r="J112" s="8">
        <f>SUM(I112:$I$329)-I112</f>
        <v>251757720</v>
      </c>
      <c r="K112" s="7"/>
      <c r="L112" s="7"/>
      <c r="M112" s="7"/>
      <c r="N112" s="7">
        <f>IF(Formula!$B$3=TRUE,I112/POWER(1+$H$18,D112-1))+IF(Formula!$B$4=TRUE,I112/POWER(1+$H$18,D112))</f>
        <v>885718.40758859564</v>
      </c>
    </row>
    <row r="113" spans="3:14" ht="12.75">
      <c r="C113" s="3">
        <v>85</v>
      </c>
      <c r="D113" s="3">
        <v>85</v>
      </c>
      <c r="E113" s="6">
        <v>45211</v>
      </c>
      <c r="F113" s="8">
        <v>1</v>
      </c>
      <c r="G113" s="3"/>
      <c r="H113" s="7"/>
      <c r="I113" s="59">
        <v>1165545</v>
      </c>
      <c r="J113" s="8">
        <f>SUM(I113:$I$329)-I113</f>
        <v>250592175</v>
      </c>
      <c r="K113" s="7"/>
      <c r="L113" s="7"/>
      <c r="M113" s="7"/>
      <c r="N113" s="7">
        <f>IF(Formula!$B$3=TRUE,I113/POWER(1+$H$18,D113-1))+IF(Formula!$B$4=TRUE,I113/POWER(1+$H$18,D113))</f>
        <v>882828.25760083855</v>
      </c>
    </row>
    <row r="114" spans="3:14" ht="12.75">
      <c r="C114" s="3">
        <v>86</v>
      </c>
      <c r="D114" s="3">
        <v>86</v>
      </c>
      <c r="E114" s="6">
        <v>45242</v>
      </c>
      <c r="F114" s="8">
        <v>1</v>
      </c>
      <c r="G114" s="3"/>
      <c r="H114" s="7"/>
      <c r="I114" s="59">
        <v>1165545</v>
      </c>
      <c r="J114" s="8">
        <f>SUM(I114:$I$329)-I114</f>
        <v>249426630</v>
      </c>
      <c r="K114" s="7"/>
      <c r="L114" s="7"/>
      <c r="M114" s="7"/>
      <c r="N114" s="7">
        <f>IF(Formula!$B$3=TRUE,I114/POWER(1+$H$18,D114-1))+IF(Formula!$B$4=TRUE,I114/POWER(1+$H$18,D114))</f>
        <v>879947.53833833232</v>
      </c>
    </row>
    <row r="115" spans="3:14" ht="12.75">
      <c r="C115" s="3">
        <v>87</v>
      </c>
      <c r="D115" s="3">
        <v>87</v>
      </c>
      <c r="E115" s="6">
        <v>45272</v>
      </c>
      <c r="F115" s="8">
        <v>1</v>
      </c>
      <c r="G115" s="3"/>
      <c r="H115" s="7"/>
      <c r="I115" s="59">
        <v>1165545</v>
      </c>
      <c r="J115" s="8">
        <f>SUM(I115:$I$329)-I115</f>
        <v>248261085</v>
      </c>
      <c r="K115" s="7"/>
      <c r="L115" s="7"/>
      <c r="M115" s="7"/>
      <c r="N115" s="7">
        <f>IF(Formula!$B$3=TRUE,I115/POWER(1+$H$18,D115-1))+IF(Formula!$B$4=TRUE,I115/POWER(1+$H$18,D115))</f>
        <v>877076.2190280793</v>
      </c>
    </row>
    <row r="116" spans="3:14" ht="12.75">
      <c r="C116" s="3">
        <v>88</v>
      </c>
      <c r="D116" s="3">
        <v>88</v>
      </c>
      <c r="E116" s="6">
        <v>45303</v>
      </c>
      <c r="F116" s="8">
        <v>1</v>
      </c>
      <c r="G116" s="3"/>
      <c r="H116" s="7"/>
      <c r="I116" s="59">
        <v>1165545</v>
      </c>
      <c r="J116" s="8">
        <f>SUM(I116:$I$329)-I116</f>
        <v>247095540</v>
      </c>
      <c r="K116" s="7"/>
      <c r="L116" s="7"/>
      <c r="M116" s="7"/>
      <c r="N116" s="7">
        <f>IF(Formula!$B$3=TRUE,I116/POWER(1+$H$18,D116-1))+IF(Formula!$B$4=TRUE,I116/POWER(1+$H$18,D116))</f>
        <v>874214.26899749646</v>
      </c>
    </row>
    <row r="117" spans="3:14" ht="12.75">
      <c r="C117" s="3">
        <v>89</v>
      </c>
      <c r="D117" s="3">
        <v>89</v>
      </c>
      <c r="E117" s="6">
        <v>45334</v>
      </c>
      <c r="F117" s="8">
        <v>1</v>
      </c>
      <c r="G117" s="3"/>
      <c r="H117" s="7"/>
      <c r="I117" s="59">
        <v>1165545</v>
      </c>
      <c r="J117" s="8">
        <f>SUM(I117:$I$329)-I117</f>
        <v>245929995</v>
      </c>
      <c r="K117" s="7"/>
      <c r="L117" s="7"/>
      <c r="M117" s="7"/>
      <c r="N117" s="7">
        <f>IF(Formula!$B$3=TRUE,I117/POWER(1+$H$18,D117-1))+IF(Formula!$B$4=TRUE,I117/POWER(1+$H$18,D117))</f>
        <v>871361.65767408605</v>
      </c>
    </row>
    <row r="118" spans="3:14" ht="12.75">
      <c r="C118" s="3">
        <v>90</v>
      </c>
      <c r="D118" s="3">
        <v>90</v>
      </c>
      <c r="E118" s="6">
        <v>45363</v>
      </c>
      <c r="F118" s="8">
        <v>1</v>
      </c>
      <c r="G118" s="3"/>
      <c r="H118" s="7"/>
      <c r="I118" s="59">
        <v>1165545</v>
      </c>
      <c r="J118" s="8">
        <f>SUM(I118:$I$329)-I118</f>
        <v>244764450</v>
      </c>
      <c r="K118" s="7"/>
      <c r="L118" s="7"/>
      <c r="M118" s="7"/>
      <c r="N118" s="7">
        <f>IF(Formula!$B$3=TRUE,I118/POWER(1+$H$18,D118-1))+IF(Formula!$B$4=TRUE,I118/POWER(1+$H$18,D118))</f>
        <v>868518.35458511091</v>
      </c>
    </row>
    <row r="119" spans="3:14" ht="12.75">
      <c r="C119" s="3">
        <v>91</v>
      </c>
      <c r="D119" s="3">
        <v>91</v>
      </c>
      <c r="E119" s="6">
        <v>45394</v>
      </c>
      <c r="F119" s="8">
        <v>1</v>
      </c>
      <c r="G119" s="3"/>
      <c r="H119" s="7"/>
      <c r="I119" s="59">
        <v>1165545</v>
      </c>
      <c r="J119" s="8">
        <f>SUM(I119:$I$329)-I119</f>
        <v>243598905</v>
      </c>
      <c r="K119" s="7"/>
      <c r="L119" s="7"/>
      <c r="M119" s="7"/>
      <c r="N119" s="7">
        <f>IF(Formula!$B$3=TRUE,I119/POWER(1+$H$18,D119-1))+IF(Formula!$B$4=TRUE,I119/POWER(1+$H$18,D119))</f>
        <v>865684.32935726771</v>
      </c>
    </row>
    <row r="120" spans="3:14" ht="12.75">
      <c r="C120" s="3">
        <v>92</v>
      </c>
      <c r="D120" s="3">
        <v>92</v>
      </c>
      <c r="E120" s="6">
        <v>45424</v>
      </c>
      <c r="F120" s="8">
        <v>1</v>
      </c>
      <c r="G120" s="3"/>
      <c r="H120" s="7"/>
      <c r="I120" s="59">
        <v>1165545</v>
      </c>
      <c r="J120" s="8">
        <f>SUM(I120:$I$329)-I120</f>
        <v>242433360</v>
      </c>
      <c r="K120" s="7"/>
      <c r="L120" s="7"/>
      <c r="M120" s="7"/>
      <c r="N120" s="7">
        <f>IF(Formula!$B$3=TRUE,I120/POWER(1+$H$18,D120-1))+IF(Formula!$B$4=TRUE,I120/POWER(1+$H$18,D120))</f>
        <v>862859.55171636364</v>
      </c>
    </row>
    <row r="121" spans="3:14" ht="12.75">
      <c r="C121" s="3">
        <v>93</v>
      </c>
      <c r="D121" s="3">
        <v>93</v>
      </c>
      <c r="E121" s="6">
        <v>45455</v>
      </c>
      <c r="F121" s="8">
        <v>1</v>
      </c>
      <c r="G121" s="3"/>
      <c r="H121" s="7"/>
      <c r="I121" s="59">
        <v>1165545</v>
      </c>
      <c r="J121" s="8">
        <f>SUM(I121:$I$329)-I121</f>
        <v>241267815</v>
      </c>
      <c r="K121" s="7"/>
      <c r="L121" s="7"/>
      <c r="M121" s="7"/>
      <c r="N121" s="7">
        <f>IF(Formula!$B$3=TRUE,I121/POWER(1+$H$18,D121-1))+IF(Formula!$B$4=TRUE,I121/POWER(1+$H$18,D121))</f>
        <v>860043.99148699141</v>
      </c>
    </row>
    <row r="122" spans="3:14" ht="12.75">
      <c r="C122" s="3">
        <v>94</v>
      </c>
      <c r="D122" s="3">
        <v>94</v>
      </c>
      <c r="E122" s="6">
        <v>45485</v>
      </c>
      <c r="F122" s="8">
        <v>1</v>
      </c>
      <c r="G122" s="3"/>
      <c r="H122" s="7"/>
      <c r="I122" s="59">
        <v>1165545</v>
      </c>
      <c r="J122" s="8">
        <f>SUM(I122:$I$329)-I122</f>
        <v>240102270</v>
      </c>
      <c r="K122" s="7"/>
      <c r="L122" s="7"/>
      <c r="M122" s="7"/>
      <c r="N122" s="7">
        <f>IF(Formula!$B$3=TRUE,I122/POWER(1+$H$18,D122-1))+IF(Formula!$B$4=TRUE,I122/POWER(1+$H$18,D122))</f>
        <v>857237.6185922086</v>
      </c>
    </row>
    <row r="123" spans="3:14" ht="12.75">
      <c r="C123" s="3">
        <v>95</v>
      </c>
      <c r="D123" s="3">
        <v>95</v>
      </c>
      <c r="E123" s="6">
        <v>45516</v>
      </c>
      <c r="F123" s="8">
        <v>1</v>
      </c>
      <c r="G123" s="3"/>
      <c r="H123" s="7"/>
      <c r="I123" s="59">
        <v>1165545</v>
      </c>
      <c r="J123" s="8">
        <f>SUM(I123:$I$329)-I123</f>
        <v>238936725</v>
      </c>
      <c r="K123" s="7"/>
      <c r="L123" s="7"/>
      <c r="M123" s="7"/>
      <c r="N123" s="7">
        <f>IF(Formula!$B$3=TRUE,I123/POWER(1+$H$18,D123-1))+IF(Formula!$B$4=TRUE,I123/POWER(1+$H$18,D123))</f>
        <v>854440.40305321512</v>
      </c>
    </row>
    <row r="124" spans="3:14" ht="12.75">
      <c r="C124" s="3">
        <v>96</v>
      </c>
      <c r="D124" s="3">
        <v>96</v>
      </c>
      <c r="E124" s="6">
        <v>45547</v>
      </c>
      <c r="F124" s="8">
        <v>1</v>
      </c>
      <c r="G124" s="3"/>
      <c r="H124" s="7"/>
      <c r="I124" s="59">
        <v>1165545</v>
      </c>
      <c r="J124" s="8">
        <f>SUM(I124:$I$329)-I124</f>
        <v>237771180</v>
      </c>
      <c r="K124" s="7"/>
      <c r="L124" s="7"/>
      <c r="M124" s="7"/>
      <c r="N124" s="7">
        <f>IF(Formula!$B$3=TRUE,I124/POWER(1+$H$18,D124-1))+IF(Formula!$B$4=TRUE,I124/POWER(1+$H$18,D124))</f>
        <v>851652.31498903385</v>
      </c>
    </row>
    <row r="125" spans="3:14" ht="12.75">
      <c r="C125" s="3">
        <v>97</v>
      </c>
      <c r="D125" s="3">
        <v>97</v>
      </c>
      <c r="E125" s="6">
        <v>45577</v>
      </c>
      <c r="F125" s="8">
        <v>1</v>
      </c>
      <c r="G125" s="3"/>
      <c r="H125" s="7"/>
      <c r="I125" s="59">
        <v>1165545</v>
      </c>
      <c r="J125" s="8">
        <f>SUM(I125:$I$329)-I125</f>
        <v>236605635</v>
      </c>
      <c r="K125" s="7"/>
      <c r="L125" s="7"/>
      <c r="M125" s="7"/>
      <c r="N125" s="7">
        <f>IF(Formula!$B$3=TRUE,I125/POWER(1+$H$18,D125-1))+IF(Formula!$B$4=TRUE,I125/POWER(1+$H$18,D125))</f>
        <v>848873.3246161904</v>
      </c>
    </row>
    <row r="126" spans="3:14" ht="12.75">
      <c r="C126" s="3">
        <v>98</v>
      </c>
      <c r="D126" s="3">
        <v>98</v>
      </c>
      <c r="E126" s="6">
        <v>45608</v>
      </c>
      <c r="F126" s="8">
        <v>1</v>
      </c>
      <c r="G126" s="3"/>
      <c r="H126" s="7"/>
      <c r="I126" s="59">
        <v>1165545</v>
      </c>
      <c r="J126" s="8">
        <f>SUM(I126:$I$329)-I126</f>
        <v>235440090</v>
      </c>
      <c r="K126" s="7"/>
      <c r="L126" s="7"/>
      <c r="M126" s="7"/>
      <c r="N126" s="7">
        <f>IF(Formula!$B$3=TRUE,I126/POWER(1+$H$18,D126-1))+IF(Formula!$B$4=TRUE,I126/POWER(1+$H$18,D126))</f>
        <v>846103.40224839607</v>
      </c>
    </row>
    <row r="127" spans="3:14" ht="12.75">
      <c r="C127" s="3">
        <v>99</v>
      </c>
      <c r="D127" s="3">
        <v>99</v>
      </c>
      <c r="E127" s="6">
        <v>45638</v>
      </c>
      <c r="F127" s="8">
        <v>1</v>
      </c>
      <c r="G127" s="3"/>
      <c r="H127" s="7"/>
      <c r="I127" s="59">
        <v>1165545</v>
      </c>
      <c r="J127" s="8">
        <f>SUM(I127:$I$329)-I127</f>
        <v>234274545</v>
      </c>
      <c r="K127" s="7"/>
      <c r="L127" s="7"/>
      <c r="M127" s="7"/>
      <c r="N127" s="7">
        <f>IF(Formula!$B$3=TRUE,I127/POWER(1+$H$18,D127-1))+IF(Formula!$B$4=TRUE,I127/POWER(1+$H$18,D127))</f>
        <v>843342.51829622977</v>
      </c>
    </row>
    <row r="128" spans="3:14" ht="12.75">
      <c r="C128" s="3">
        <v>100</v>
      </c>
      <c r="D128" s="3">
        <v>100</v>
      </c>
      <c r="E128" s="6">
        <v>45669</v>
      </c>
      <c r="F128" s="8">
        <v>1</v>
      </c>
      <c r="G128" s="3"/>
      <c r="H128" s="7"/>
      <c r="I128" s="59">
        <v>1165545</v>
      </c>
      <c r="J128" s="8">
        <f>SUM(I128:$I$329)-I128</f>
        <v>233109000</v>
      </c>
      <c r="K128" s="7"/>
      <c r="L128" s="7"/>
      <c r="M128" s="7"/>
      <c r="N128" s="7">
        <f>IF(Formula!$B$3=TRUE,I128/POWER(1+$H$18,D128-1))+IF(Formula!$B$4=TRUE,I128/POWER(1+$H$18,D128))</f>
        <v>840590.64326682303</v>
      </c>
    </row>
    <row r="129" spans="3:14" ht="12.75">
      <c r="C129" s="3">
        <v>101</v>
      </c>
      <c r="D129" s="3">
        <v>101</v>
      </c>
      <c r="E129" s="6">
        <v>45700</v>
      </c>
      <c r="F129" s="8">
        <v>1</v>
      </c>
      <c r="G129" s="3"/>
      <c r="H129" s="7"/>
      <c r="I129" s="59">
        <v>1165545</v>
      </c>
      <c r="J129" s="8">
        <f>SUM(I129:$I$329)-I129</f>
        <v>231943455</v>
      </c>
      <c r="K129" s="7"/>
      <c r="L129" s="7"/>
      <c r="M129" s="7"/>
      <c r="N129" s="7">
        <f>IF(Formula!$B$3=TRUE,I129/POWER(1+$H$18,D129-1))+IF(Formula!$B$4=TRUE,I129/POWER(1+$H$18,D129))</f>
        <v>837847.74776354386</v>
      </c>
    </row>
    <row r="130" spans="3:14" ht="12.75">
      <c r="C130" s="3">
        <v>102</v>
      </c>
      <c r="D130" s="3">
        <v>102</v>
      </c>
      <c r="E130" s="6">
        <v>45728</v>
      </c>
      <c r="F130" s="8">
        <v>1</v>
      </c>
      <c r="G130" s="3"/>
      <c r="H130" s="7"/>
      <c r="I130" s="59">
        <v>1165545</v>
      </c>
      <c r="J130" s="8">
        <f>SUM(I130:$I$329)-I130</f>
        <v>230777910</v>
      </c>
      <c r="K130" s="7"/>
      <c r="L130" s="7"/>
      <c r="M130" s="7"/>
      <c r="N130" s="7">
        <f>IF(Formula!$B$3=TRUE,I130/POWER(1+$H$18,D130-1))+IF(Formula!$B$4=TRUE,I130/POWER(1+$H$18,D130))</f>
        <v>835113.80248568289</v>
      </c>
    </row>
    <row r="131" spans="3:14" ht="12.75">
      <c r="C131" s="3">
        <v>103</v>
      </c>
      <c r="D131" s="3">
        <v>103</v>
      </c>
      <c r="E131" s="6">
        <v>45759</v>
      </c>
      <c r="F131" s="8">
        <v>1</v>
      </c>
      <c r="G131" s="3"/>
      <c r="H131" s="7"/>
      <c r="I131" s="59">
        <v>1165545</v>
      </c>
      <c r="J131" s="8">
        <f>SUM(I131:$I$329)-I131</f>
        <v>229612365</v>
      </c>
      <c r="K131" s="7"/>
      <c r="L131" s="7"/>
      <c r="M131" s="7"/>
      <c r="N131" s="7">
        <f>IF(Formula!$B$3=TRUE,I131/POWER(1+$H$18,D131-1))+IF(Formula!$B$4=TRUE,I131/POWER(1+$H$18,D131))</f>
        <v>832388.77822814148</v>
      </c>
    </row>
    <row r="132" spans="3:14" ht="12.75">
      <c r="C132" s="3">
        <v>104</v>
      </c>
      <c r="D132" s="3">
        <v>104</v>
      </c>
      <c r="E132" s="6">
        <v>45789</v>
      </c>
      <c r="F132" s="8">
        <v>1</v>
      </c>
      <c r="G132" s="3"/>
      <c r="H132" s="7"/>
      <c r="I132" s="59">
        <v>1165545</v>
      </c>
      <c r="J132" s="8">
        <f>SUM(I132:$I$329)-I132</f>
        <v>228446820</v>
      </c>
      <c r="K132" s="7"/>
      <c r="L132" s="7"/>
      <c r="M132" s="7"/>
      <c r="N132" s="7">
        <f>IF(Formula!$B$3=TRUE,I132/POWER(1+$H$18,D132-1))+IF(Formula!$B$4=TRUE,I132/POWER(1+$H$18,D132))</f>
        <v>829672.64588111837</v>
      </c>
    </row>
    <row r="133" spans="3:14" ht="12.75">
      <c r="C133" s="3">
        <v>105</v>
      </c>
      <c r="D133" s="3">
        <v>105</v>
      </c>
      <c r="E133" s="6">
        <v>45820</v>
      </c>
      <c r="F133" s="8">
        <v>1</v>
      </c>
      <c r="G133" s="3"/>
      <c r="H133" s="7"/>
      <c r="I133" s="59">
        <v>1165545</v>
      </c>
      <c r="J133" s="8">
        <f>SUM(I133:$I$329)-I133</f>
        <v>227281275</v>
      </c>
      <c r="K133" s="7"/>
      <c r="L133" s="7"/>
      <c r="M133" s="7"/>
      <c r="N133" s="7">
        <f>IF(Formula!$B$3=TRUE,I133/POWER(1+$H$18,D133-1))+IF(Formula!$B$4=TRUE,I133/POWER(1+$H$18,D133))</f>
        <v>826965.37642979901</v>
      </c>
    </row>
    <row r="134" spans="3:14" ht="12.75">
      <c r="C134" s="3">
        <v>106</v>
      </c>
      <c r="D134" s="3">
        <v>106</v>
      </c>
      <c r="E134" s="6">
        <v>45850</v>
      </c>
      <c r="F134" s="8">
        <v>1</v>
      </c>
      <c r="G134" s="3"/>
      <c r="H134" s="7"/>
      <c r="I134" s="59">
        <v>1165545</v>
      </c>
      <c r="J134" s="8">
        <f>SUM(I134:$I$329)-I134</f>
        <v>226115730</v>
      </c>
      <c r="K134" s="7"/>
      <c r="L134" s="7"/>
      <c r="M134" s="7"/>
      <c r="N134" s="7">
        <f>IF(Formula!$B$3=TRUE,I134/POWER(1+$H$18,D134-1))+IF(Formula!$B$4=TRUE,I134/POWER(1+$H$18,D134))</f>
        <v>824266.94095404656</v>
      </c>
    </row>
    <row r="135" spans="3:14" ht="12.75">
      <c r="C135" s="3">
        <v>107</v>
      </c>
      <c r="D135" s="3">
        <v>107</v>
      </c>
      <c r="E135" s="6">
        <v>45881</v>
      </c>
      <c r="F135" s="8">
        <v>1</v>
      </c>
      <c r="G135" s="3"/>
      <c r="H135" s="7"/>
      <c r="I135" s="59">
        <v>1165545</v>
      </c>
      <c r="J135" s="8">
        <f>SUM(I135:$I$329)-I135</f>
        <v>224950185</v>
      </c>
      <c r="K135" s="7"/>
      <c r="L135" s="7"/>
      <c r="M135" s="7"/>
      <c r="N135" s="7">
        <f>IF(Formula!$B$3=TRUE,I135/POWER(1+$H$18,D135-1))+IF(Formula!$B$4=TRUE,I135/POWER(1+$H$18,D135))</f>
        <v>821577.3106280911</v>
      </c>
    </row>
    <row r="136" spans="3:14" ht="12.75">
      <c r="C136" s="3">
        <v>108</v>
      </c>
      <c r="D136" s="3">
        <v>108</v>
      </c>
      <c r="E136" s="6">
        <v>45912</v>
      </c>
      <c r="F136" s="8">
        <v>1</v>
      </c>
      <c r="G136" s="3"/>
      <c r="H136" s="7"/>
      <c r="I136" s="59">
        <v>1165545</v>
      </c>
      <c r="J136" s="8">
        <f>SUM(I136:$I$329)-I136</f>
        <v>223784640</v>
      </c>
      <c r="K136" s="7"/>
      <c r="L136" s="7"/>
      <c r="M136" s="7"/>
      <c r="N136" s="7">
        <f>IF(Formula!$B$3=TRUE,I136/POWER(1+$H$18,D136-1))+IF(Formula!$B$4=TRUE,I136/POWER(1+$H$18,D136))</f>
        <v>818896.45672022447</v>
      </c>
    </row>
    <row r="137" spans="3:14" ht="12.75">
      <c r="C137" s="3">
        <v>109</v>
      </c>
      <c r="D137" s="3">
        <v>109</v>
      </c>
      <c r="E137" s="6">
        <v>45942</v>
      </c>
      <c r="F137" s="8">
        <v>1</v>
      </c>
      <c r="G137" s="3"/>
      <c r="H137" s="7"/>
      <c r="I137" s="59">
        <v>1165545</v>
      </c>
      <c r="J137" s="8">
        <f>SUM(I137:$I$329)-I137</f>
        <v>222619095</v>
      </c>
      <c r="K137" s="7"/>
      <c r="L137" s="7"/>
      <c r="M137" s="7"/>
      <c r="N137" s="7">
        <f>IF(Formula!$B$3=TRUE,I137/POWER(1+$H$18,D137-1))+IF(Formula!$B$4=TRUE,I137/POWER(1+$H$18,D137))</f>
        <v>816224.3505924904</v>
      </c>
    </row>
    <row r="138" spans="3:14" ht="12.75">
      <c r="C138" s="3">
        <v>110</v>
      </c>
      <c r="D138" s="3">
        <v>110</v>
      </c>
      <c r="E138" s="6">
        <v>45973</v>
      </c>
      <c r="F138" s="8">
        <v>1</v>
      </c>
      <c r="G138" s="3"/>
      <c r="H138" s="7"/>
      <c r="I138" s="59">
        <v>1165545</v>
      </c>
      <c r="J138" s="8">
        <f>SUM(I138:$I$329)-I138</f>
        <v>221453550</v>
      </c>
      <c r="K138" s="7"/>
      <c r="L138" s="7"/>
      <c r="M138" s="7"/>
      <c r="N138" s="7">
        <f>IF(Formula!$B$3=TRUE,I138/POWER(1+$H$18,D138-1))+IF(Formula!$B$4=TRUE,I138/POWER(1+$H$18,D138))</f>
        <v>813560.96370038018</v>
      </c>
    </row>
    <row r="139" spans="3:14" ht="12.75">
      <c r="C139" s="3">
        <v>111</v>
      </c>
      <c r="D139" s="3">
        <v>111</v>
      </c>
      <c r="E139" s="6">
        <v>46003</v>
      </c>
      <c r="F139" s="8">
        <v>1</v>
      </c>
      <c r="G139" s="3"/>
      <c r="H139" s="7"/>
      <c r="I139" s="59">
        <v>1165545</v>
      </c>
      <c r="J139" s="8">
        <f>SUM(I139:$I$329)-I139</f>
        <v>220288005</v>
      </c>
      <c r="K139" s="7"/>
      <c r="L139" s="7"/>
      <c r="M139" s="7"/>
      <c r="N139" s="7">
        <f>IF(Formula!$B$3=TRUE,I139/POWER(1+$H$18,D139-1))+IF(Formula!$B$4=TRUE,I139/POWER(1+$H$18,D139))</f>
        <v>810906.26759252814</v>
      </c>
    </row>
    <row r="140" spans="3:14" ht="12.75">
      <c r="C140" s="3">
        <v>112</v>
      </c>
      <c r="D140" s="3">
        <v>112</v>
      </c>
      <c r="E140" s="6">
        <v>46034</v>
      </c>
      <c r="F140" s="8">
        <v>1</v>
      </c>
      <c r="G140" s="3"/>
      <c r="H140" s="7"/>
      <c r="I140" s="59">
        <v>1165545</v>
      </c>
      <c r="J140" s="8">
        <f>SUM(I140:$I$329)-I140</f>
        <v>219122460</v>
      </c>
      <c r="K140" s="7"/>
      <c r="L140" s="7"/>
      <c r="M140" s="7"/>
      <c r="N140" s="7">
        <f>IF(Formula!$B$3=TRUE,I140/POWER(1+$H$18,D140-1))+IF(Formula!$B$4=TRUE,I140/POWER(1+$H$18,D140))</f>
        <v>808260.23391040636</v>
      </c>
    </row>
    <row r="141" spans="3:14" ht="12.75">
      <c r="C141" s="3">
        <v>113</v>
      </c>
      <c r="D141" s="3">
        <v>113</v>
      </c>
      <c r="E141" s="6">
        <v>46065</v>
      </c>
      <c r="F141" s="8">
        <v>1</v>
      </c>
      <c r="G141" s="3"/>
      <c r="H141" s="7"/>
      <c r="I141" s="59">
        <v>1165545</v>
      </c>
      <c r="J141" s="8">
        <f>SUM(I141:$I$329)-I141</f>
        <v>217956915</v>
      </c>
      <c r="K141" s="7"/>
      <c r="L141" s="7"/>
      <c r="M141" s="7"/>
      <c r="N141" s="7">
        <f>IF(Formula!$B$3=TRUE,I141/POWER(1+$H$18,D141-1))+IF(Formula!$B$4=TRUE,I141/POWER(1+$H$18,D141))</f>
        <v>805622.83438802231</v>
      </c>
    </row>
    <row r="142" spans="3:14" ht="12.75">
      <c r="C142" s="3">
        <v>114</v>
      </c>
      <c r="D142" s="3">
        <v>114</v>
      </c>
      <c r="E142" s="6">
        <v>46093</v>
      </c>
      <c r="F142" s="8">
        <v>1</v>
      </c>
      <c r="G142" s="3"/>
      <c r="H142" s="7"/>
      <c r="I142" s="59">
        <v>1165545</v>
      </c>
      <c r="J142" s="8">
        <f>SUM(I142:$I$329)-I142</f>
        <v>216791370</v>
      </c>
      <c r="K142" s="7"/>
      <c r="L142" s="7"/>
      <c r="M142" s="7"/>
      <c r="N142" s="7">
        <f>IF(Formula!$B$3=TRUE,I142/POWER(1+$H$18,D142-1))+IF(Formula!$B$4=TRUE,I142/POWER(1+$H$18,D142))</f>
        <v>802994.04085161781</v>
      </c>
    </row>
    <row r="143" spans="3:14" ht="12.75">
      <c r="C143" s="3">
        <v>115</v>
      </c>
      <c r="D143" s="3">
        <v>115</v>
      </c>
      <c r="E143" s="6">
        <v>46124</v>
      </c>
      <c r="F143" s="8">
        <v>1</v>
      </c>
      <c r="G143" s="3"/>
      <c r="H143" s="7"/>
      <c r="I143" s="59">
        <v>1165545</v>
      </c>
      <c r="J143" s="8">
        <f>SUM(I143:$I$329)-I143</f>
        <v>215625825</v>
      </c>
      <c r="K143" s="7"/>
      <c r="L143" s="7"/>
      <c r="M143" s="7"/>
      <c r="N143" s="7">
        <f>IF(Formula!$B$3=TRUE,I143/POWER(1+$H$18,D143-1))+IF(Formula!$B$4=TRUE,I143/POWER(1+$H$18,D143))</f>
        <v>800373.82521936658</v>
      </c>
    </row>
    <row r="144" spans="3:14" ht="12.75">
      <c r="C144" s="3">
        <v>116</v>
      </c>
      <c r="D144" s="3">
        <v>116</v>
      </c>
      <c r="E144" s="6">
        <v>46154</v>
      </c>
      <c r="F144" s="8">
        <v>1</v>
      </c>
      <c r="G144" s="3"/>
      <c r="H144" s="7"/>
      <c r="I144" s="59">
        <v>1165545</v>
      </c>
      <c r="J144" s="8">
        <f>SUM(I144:$I$329)-I144</f>
        <v>214460280</v>
      </c>
      <c r="K144" s="7"/>
      <c r="L144" s="7"/>
      <c r="M144" s="7"/>
      <c r="N144" s="7">
        <f>IF(Formula!$B$3=TRUE,I144/POWER(1+$H$18,D144-1))+IF(Formula!$B$4=TRUE,I144/POWER(1+$H$18,D144))</f>
        <v>797762.15950107493</v>
      </c>
    </row>
    <row r="145" spans="3:14" ht="12.75">
      <c r="C145" s="3">
        <v>117</v>
      </c>
      <c r="D145" s="3">
        <v>117</v>
      </c>
      <c r="E145" s="6">
        <v>46185</v>
      </c>
      <c r="F145" s="8">
        <v>1</v>
      </c>
      <c r="G145" s="3"/>
      <c r="H145" s="7"/>
      <c r="I145" s="59">
        <v>1165545</v>
      </c>
      <c r="J145" s="8">
        <f>SUM(I145:$I$329)-I145</f>
        <v>213294735</v>
      </c>
      <c r="K145" s="7"/>
      <c r="L145" s="7"/>
      <c r="M145" s="7"/>
      <c r="N145" s="7">
        <f>IF(Formula!$B$3=TRUE,I145/POWER(1+$H$18,D145-1))+IF(Formula!$B$4=TRUE,I145/POWER(1+$H$18,D145))</f>
        <v>795159.01579788327</v>
      </c>
    </row>
    <row r="146" spans="3:14" ht="12.75">
      <c r="C146" s="3">
        <v>118</v>
      </c>
      <c r="D146" s="3">
        <v>118</v>
      </c>
      <c r="E146" s="6">
        <v>46215</v>
      </c>
      <c r="F146" s="8">
        <v>1</v>
      </c>
      <c r="G146" s="3"/>
      <c r="H146" s="7"/>
      <c r="I146" s="59">
        <v>1165545</v>
      </c>
      <c r="J146" s="8">
        <f>SUM(I146:$I$329)-I146</f>
        <v>212129190</v>
      </c>
      <c r="K146" s="7"/>
      <c r="L146" s="7"/>
      <c r="M146" s="7"/>
      <c r="N146" s="7">
        <f>IF(Formula!$B$3=TRUE,I146/POWER(1+$H$18,D146-1))+IF(Formula!$B$4=TRUE,I146/POWER(1+$H$18,D146))</f>
        <v>792564.36630196718</v>
      </c>
    </row>
    <row r="147" spans="3:14" ht="12.75">
      <c r="C147" s="3">
        <v>119</v>
      </c>
      <c r="D147" s="3">
        <v>119</v>
      </c>
      <c r="E147" s="6">
        <v>46246</v>
      </c>
      <c r="F147" s="8">
        <v>1</v>
      </c>
      <c r="G147" s="3"/>
      <c r="H147" s="7"/>
      <c r="I147" s="59">
        <v>1165545</v>
      </c>
      <c r="J147" s="8">
        <f>SUM(I147:$I$329)-I147</f>
        <v>210963645</v>
      </c>
      <c r="K147" s="7"/>
      <c r="L147" s="7"/>
      <c r="M147" s="7"/>
      <c r="N147" s="7">
        <f>IF(Formula!$B$3=TRUE,I147/POWER(1+$H$18,D147-1))+IF(Formula!$B$4=TRUE,I147/POWER(1+$H$18,D147))</f>
        <v>789978.18329624098</v>
      </c>
    </row>
    <row r="148" spans="3:14" ht="12.75">
      <c r="C148" s="3">
        <v>120</v>
      </c>
      <c r="D148" s="3">
        <v>120</v>
      </c>
      <c r="E148" s="6">
        <v>46277</v>
      </c>
      <c r="F148" s="8">
        <v>1</v>
      </c>
      <c r="G148" s="3"/>
      <c r="H148" s="7"/>
      <c r="I148" s="59">
        <v>1165545</v>
      </c>
      <c r="J148" s="8">
        <f>SUM(I148:$I$329)-I148</f>
        <v>209798100</v>
      </c>
      <c r="K148" s="7"/>
      <c r="L148" s="7"/>
      <c r="M148" s="7"/>
      <c r="N148" s="7">
        <f>IF(Formula!$B$3=TRUE,I148/POWER(1+$H$18,D148-1))+IF(Formula!$B$4=TRUE,I148/POWER(1+$H$18,D148))</f>
        <v>787400.43915406149</v>
      </c>
    </row>
    <row r="149" spans="3:14" ht="12.75">
      <c r="C149" s="3">
        <v>121</v>
      </c>
      <c r="D149" s="3">
        <v>121</v>
      </c>
      <c r="E149" s="6">
        <v>46307</v>
      </c>
      <c r="F149" s="8">
        <v>1</v>
      </c>
      <c r="G149" s="3"/>
      <c r="H149" s="7"/>
      <c r="I149" s="59">
        <v>1165545</v>
      </c>
      <c r="J149" s="8">
        <f>SUM(I149:$I$329)-I149</f>
        <v>208632555</v>
      </c>
      <c r="K149" s="7"/>
      <c r="L149" s="7"/>
      <c r="M149" s="7"/>
      <c r="N149" s="7">
        <f>IF(Formula!$B$3=TRUE,I149/POWER(1+$H$18,D149-1))+IF(Formula!$B$4=TRUE,I149/POWER(1+$H$18,D149))</f>
        <v>784831.10633893253</v>
      </c>
    </row>
    <row r="150" spans="3:14" ht="12.75">
      <c r="C150" s="3">
        <v>122</v>
      </c>
      <c r="D150" s="3">
        <v>122</v>
      </c>
      <c r="E150" s="6">
        <v>46338</v>
      </c>
      <c r="F150" s="8">
        <v>1</v>
      </c>
      <c r="G150" s="3"/>
      <c r="H150" s="7"/>
      <c r="I150" s="59">
        <v>1165545</v>
      </c>
      <c r="J150" s="8">
        <f>SUM(I150:$I$329)-I150</f>
        <v>207467010</v>
      </c>
      <c r="K150" s="7"/>
      <c r="L150" s="7"/>
      <c r="M150" s="7"/>
      <c r="N150" s="7">
        <f>IF(Formula!$B$3=TRUE,I150/POWER(1+$H$18,D150-1))+IF(Formula!$B$4=TRUE,I150/POWER(1+$H$18,D150))</f>
        <v>782270.15740421147</v>
      </c>
    </row>
    <row r="151" spans="3:14" ht="12.75">
      <c r="C151" s="3">
        <v>123</v>
      </c>
      <c r="D151" s="3">
        <v>123</v>
      </c>
      <c r="E151" s="6">
        <v>46368</v>
      </c>
      <c r="F151" s="8">
        <v>1</v>
      </c>
      <c r="G151" s="3"/>
      <c r="H151" s="7"/>
      <c r="I151" s="59">
        <v>1165545</v>
      </c>
      <c r="J151" s="8">
        <f>SUM(I151:$I$329)-I151</f>
        <v>206301465</v>
      </c>
      <c r="K151" s="7"/>
      <c r="L151" s="7"/>
      <c r="M151" s="7"/>
      <c r="N151" s="7">
        <f>IF(Formula!$B$3=TRUE,I151/POWER(1+$H$18,D151-1))+IF(Formula!$B$4=TRUE,I151/POWER(1+$H$18,D151))</f>
        <v>779717.56499281502</v>
      </c>
    </row>
    <row r="152" spans="3:14" ht="12.75">
      <c r="C152" s="3">
        <v>124</v>
      </c>
      <c r="D152" s="3">
        <v>124</v>
      </c>
      <c r="E152" s="6">
        <v>46399</v>
      </c>
      <c r="F152" s="8">
        <v>1</v>
      </c>
      <c r="G152" s="3"/>
      <c r="H152" s="7"/>
      <c r="I152" s="59">
        <v>1165545</v>
      </c>
      <c r="J152" s="8">
        <f>SUM(I152:$I$329)-I152</f>
        <v>205135920</v>
      </c>
      <c r="K152" s="7"/>
      <c r="L152" s="7"/>
      <c r="M152" s="7"/>
      <c r="N152" s="7">
        <f>IF(Formula!$B$3=TRUE,I152/POWER(1+$H$18,D152-1))+IF(Formula!$B$4=TRUE,I152/POWER(1+$H$18,D152))</f>
        <v>777173.30183692893</v>
      </c>
    </row>
    <row r="153" spans="3:14" ht="12.75">
      <c r="C153" s="3">
        <v>125</v>
      </c>
      <c r="D153" s="3">
        <v>125</v>
      </c>
      <c r="E153" s="6">
        <v>46430</v>
      </c>
      <c r="F153" s="8">
        <v>1</v>
      </c>
      <c r="G153" s="3"/>
      <c r="H153" s="7"/>
      <c r="I153" s="59">
        <v>1165545</v>
      </c>
      <c r="J153" s="8">
        <f>SUM(I153:$I$329)-I153</f>
        <v>203970375</v>
      </c>
      <c r="K153" s="7"/>
      <c r="L153" s="7"/>
      <c r="M153" s="7"/>
      <c r="N153" s="7">
        <f>IF(Formula!$B$3=TRUE,I153/POWER(1+$H$18,D153-1))+IF(Formula!$B$4=TRUE,I153/POWER(1+$H$18,D153))</f>
        <v>774637.34075771342</v>
      </c>
    </row>
    <row r="154" spans="3:14" ht="12.75">
      <c r="C154" s="3">
        <v>126</v>
      </c>
      <c r="D154" s="3">
        <v>126</v>
      </c>
      <c r="E154" s="6">
        <v>46458</v>
      </c>
      <c r="F154" s="8">
        <v>1</v>
      </c>
      <c r="G154" s="3"/>
      <c r="H154" s="7"/>
      <c r="I154" s="59">
        <v>1165545</v>
      </c>
      <c r="J154" s="8">
        <f>SUM(I154:$I$329)-I154</f>
        <v>202804830</v>
      </c>
      <c r="K154" s="7"/>
      <c r="L154" s="7"/>
      <c r="M154" s="7"/>
      <c r="N154" s="7">
        <f>IF(Formula!$B$3=TRUE,I154/POWER(1+$H$18,D154-1))+IF(Formula!$B$4=TRUE,I154/POWER(1+$H$18,D154))</f>
        <v>772109.65466501669</v>
      </c>
    </row>
    <row r="155" spans="3:14" ht="12.75">
      <c r="C155" s="3">
        <v>127</v>
      </c>
      <c r="D155" s="3">
        <v>127</v>
      </c>
      <c r="E155" s="6">
        <v>46489</v>
      </c>
      <c r="F155" s="8">
        <v>1</v>
      </c>
      <c r="G155" s="3"/>
      <c r="H155" s="7"/>
      <c r="I155" s="59">
        <v>1165545</v>
      </c>
      <c r="J155" s="8">
        <f>SUM(I155:$I$329)-I155</f>
        <v>201639285</v>
      </c>
      <c r="K155" s="7"/>
      <c r="L155" s="7"/>
      <c r="M155" s="7"/>
      <c r="N155" s="7">
        <f>IF(Formula!$B$3=TRUE,I155/POWER(1+$H$18,D155-1))+IF(Formula!$B$4=TRUE,I155/POWER(1+$H$18,D155))</f>
        <v>769590.2165570826</v>
      </c>
    </row>
    <row r="156" spans="3:14" ht="12.75">
      <c r="C156" s="3">
        <v>128</v>
      </c>
      <c r="D156" s="3">
        <v>128</v>
      </c>
      <c r="E156" s="6">
        <v>46519</v>
      </c>
      <c r="F156" s="8">
        <v>1</v>
      </c>
      <c r="G156" s="3"/>
      <c r="H156" s="7"/>
      <c r="I156" s="59">
        <v>1165545</v>
      </c>
      <c r="J156" s="8">
        <f>SUM(I156:$I$329)-I156</f>
        <v>200473740</v>
      </c>
      <c r="K156" s="7"/>
      <c r="L156" s="7"/>
      <c r="M156" s="7"/>
      <c r="N156" s="7">
        <f>IF(Formula!$B$3=TRUE,I156/POWER(1+$H$18,D156-1))+IF(Formula!$B$4=TRUE,I156/POWER(1+$H$18,D156))</f>
        <v>767078.99952026398</v>
      </c>
    </row>
    <row r="157" spans="3:14" ht="12.75">
      <c r="C157" s="3">
        <v>129</v>
      </c>
      <c r="D157" s="3">
        <v>129</v>
      </c>
      <c r="E157" s="6">
        <v>46550</v>
      </c>
      <c r="F157" s="8">
        <v>1</v>
      </c>
      <c r="G157" s="3"/>
      <c r="H157" s="7"/>
      <c r="I157" s="59">
        <v>1165545</v>
      </c>
      <c r="J157" s="8">
        <f>SUM(I157:$I$329)-I157</f>
        <v>199308195</v>
      </c>
      <c r="K157" s="7"/>
      <c r="L157" s="7"/>
      <c r="M157" s="7"/>
      <c r="N157" s="7">
        <f>IF(Formula!$B$3=TRUE,I157/POWER(1+$H$18,D157-1))+IF(Formula!$B$4=TRUE,I157/POWER(1+$H$18,D157))</f>
        <v>764575.97672873351</v>
      </c>
    </row>
    <row r="158" spans="3:14" ht="12.75">
      <c r="C158" s="3">
        <v>130</v>
      </c>
      <c r="D158" s="3">
        <v>130</v>
      </c>
      <c r="E158" s="6">
        <v>46580</v>
      </c>
      <c r="F158" s="8">
        <v>1</v>
      </c>
      <c r="G158" s="3"/>
      <c r="H158" s="7"/>
      <c r="I158" s="59">
        <v>1165545</v>
      </c>
      <c r="J158" s="8">
        <f>SUM(I158:$I$329)-I158</f>
        <v>198142650</v>
      </c>
      <c r="K158" s="7"/>
      <c r="L158" s="7"/>
      <c r="M158" s="7"/>
      <c r="N158" s="7">
        <f>IF(Formula!$B$3=TRUE,I158/POWER(1+$H$18,D158-1))+IF(Formula!$B$4=TRUE,I158/POWER(1+$H$18,D158))</f>
        <v>762081.12144419889</v>
      </c>
    </row>
    <row r="159" spans="3:14" ht="12.75">
      <c r="C159" s="3">
        <v>131</v>
      </c>
      <c r="D159" s="3">
        <v>131</v>
      </c>
      <c r="E159" s="6">
        <v>46611</v>
      </c>
      <c r="F159" s="8">
        <v>1</v>
      </c>
      <c r="G159" s="3"/>
      <c r="H159" s="7"/>
      <c r="I159" s="59">
        <v>1165545</v>
      </c>
      <c r="J159" s="8">
        <f>SUM(I159:$I$329)-I159</f>
        <v>196977105</v>
      </c>
      <c r="K159" s="7"/>
      <c r="L159" s="7"/>
      <c r="M159" s="7"/>
      <c r="N159" s="7">
        <f>IF(Formula!$B$3=TRUE,I159/POWER(1+$H$18,D159-1))+IF(Formula!$B$4=TRUE,I159/POWER(1+$H$18,D159))</f>
        <v>759594.40701561607</v>
      </c>
    </row>
    <row r="160" spans="3:14" ht="12.75">
      <c r="C160" s="3">
        <v>132</v>
      </c>
      <c r="D160" s="3">
        <v>132</v>
      </c>
      <c r="E160" s="6">
        <v>46642</v>
      </c>
      <c r="F160" s="8">
        <v>1</v>
      </c>
      <c r="G160" s="3"/>
      <c r="H160" s="7"/>
      <c r="I160" s="59">
        <v>1165545</v>
      </c>
      <c r="J160" s="8">
        <f>SUM(I160:$I$329)-I160</f>
        <v>195811560</v>
      </c>
      <c r="K160" s="7"/>
      <c r="L160" s="7"/>
      <c r="M160" s="7"/>
      <c r="N160" s="7">
        <f>IF(Formula!$B$3=TRUE,I160/POWER(1+$H$18,D160-1))+IF(Formula!$B$4=TRUE,I160/POWER(1+$H$18,D160))</f>
        <v>757115.80687890493</v>
      </c>
    </row>
    <row r="161" spans="3:14" ht="12.75">
      <c r="C161" s="3">
        <v>133</v>
      </c>
      <c r="D161" s="3">
        <v>133</v>
      </c>
      <c r="E161" s="6">
        <v>46672</v>
      </c>
      <c r="F161" s="8">
        <v>1</v>
      </c>
      <c r="G161" s="3"/>
      <c r="H161" s="7"/>
      <c r="I161" s="59">
        <v>1165545</v>
      </c>
      <c r="J161" s="8">
        <f>SUM(I161:$I$329)-I161</f>
        <v>194646015</v>
      </c>
      <c r="K161" s="7"/>
      <c r="L161" s="7"/>
      <c r="M161" s="7"/>
      <c r="N161" s="7">
        <f>IF(Formula!$B$3=TRUE,I161/POWER(1+$H$18,D161-1))+IF(Formula!$B$4=TRUE,I161/POWER(1+$H$18,D161))</f>
        <v>754645.29455666558</v>
      </c>
    </row>
    <row r="162" spans="3:14" ht="12.75">
      <c r="C162" s="3">
        <v>134</v>
      </c>
      <c r="D162" s="3">
        <v>134</v>
      </c>
      <c r="E162" s="6">
        <v>46703</v>
      </c>
      <c r="F162" s="8">
        <v>1</v>
      </c>
      <c r="G162" s="3"/>
      <c r="H162" s="7"/>
      <c r="I162" s="59">
        <v>1165545</v>
      </c>
      <c r="J162" s="8">
        <f>SUM(I162:$I$329)-I162</f>
        <v>193480470</v>
      </c>
      <c r="K162" s="7"/>
      <c r="L162" s="7"/>
      <c r="M162" s="7"/>
      <c r="N162" s="7">
        <f>IF(Formula!$B$3=TRUE,I162/POWER(1+$H$18,D162-1))+IF(Formula!$B$4=TRUE,I162/POWER(1+$H$18,D162))</f>
        <v>752182.84365789522</v>
      </c>
    </row>
    <row r="163" spans="3:14" ht="12.75">
      <c r="C163" s="3">
        <v>135</v>
      </c>
      <c r="D163" s="3">
        <v>135</v>
      </c>
      <c r="E163" s="6">
        <v>46733</v>
      </c>
      <c r="F163" s="8">
        <v>1</v>
      </c>
      <c r="G163" s="3"/>
      <c r="H163" s="7"/>
      <c r="I163" s="59">
        <v>1165545</v>
      </c>
      <c r="J163" s="8">
        <f>SUM(I163:$I$329)-I163</f>
        <v>192314925</v>
      </c>
      <c r="K163" s="7"/>
      <c r="L163" s="7"/>
      <c r="M163" s="7"/>
      <c r="N163" s="7">
        <f>IF(Formula!$B$3=TRUE,I163/POWER(1+$H$18,D163-1))+IF(Formula!$B$4=TRUE,I163/POWER(1+$H$18,D163))</f>
        <v>749728.42787770648</v>
      </c>
    </row>
    <row r="164" spans="3:14" ht="12.75">
      <c r="C164" s="3">
        <v>136</v>
      </c>
      <c r="D164" s="3">
        <v>136</v>
      </c>
      <c r="E164" s="6">
        <v>46764</v>
      </c>
      <c r="F164" s="8">
        <v>1</v>
      </c>
      <c r="G164" s="3"/>
      <c r="H164" s="7"/>
      <c r="I164" s="59">
        <v>1165545</v>
      </c>
      <c r="J164" s="8">
        <f>SUM(I164:$I$329)-I164</f>
        <v>191149380</v>
      </c>
      <c r="K164" s="7"/>
      <c r="L164" s="7"/>
      <c r="M164" s="7"/>
      <c r="N164" s="7">
        <f>IF(Formula!$B$3=TRUE,I164/POWER(1+$H$18,D164-1))+IF(Formula!$B$4=TRUE,I164/POWER(1+$H$18,D164))</f>
        <v>747282.02099704649</v>
      </c>
    </row>
    <row r="165" spans="3:14" ht="12.75">
      <c r="C165" s="3">
        <v>137</v>
      </c>
      <c r="D165" s="3">
        <v>137</v>
      </c>
      <c r="E165" s="6">
        <v>46795</v>
      </c>
      <c r="F165" s="8">
        <v>1</v>
      </c>
      <c r="G165" s="3"/>
      <c r="H165" s="7"/>
      <c r="I165" s="59">
        <v>1165545</v>
      </c>
      <c r="J165" s="8">
        <f>SUM(I165:$I$329)-I165</f>
        <v>189983835</v>
      </c>
      <c r="K165" s="7"/>
      <c r="L165" s="7"/>
      <c r="M165" s="7"/>
      <c r="N165" s="7">
        <f>IF(Formula!$B$3=TRUE,I165/POWER(1+$H$18,D165-1))+IF(Formula!$B$4=TRUE,I165/POWER(1+$H$18,D165))</f>
        <v>744843.5968824164</v>
      </c>
    </row>
    <row r="166" spans="3:14" ht="12.75">
      <c r="C166" s="3">
        <v>138</v>
      </c>
      <c r="D166" s="3">
        <v>138</v>
      </c>
      <c r="E166" s="6">
        <v>46824</v>
      </c>
      <c r="F166" s="8">
        <v>1</v>
      </c>
      <c r="G166" s="3"/>
      <c r="H166" s="7"/>
      <c r="I166" s="59">
        <v>1165545</v>
      </c>
      <c r="J166" s="8">
        <f>SUM(I166:$I$329)-I166</f>
        <v>188818290</v>
      </c>
      <c r="K166" s="7"/>
      <c r="L166" s="7"/>
      <c r="M166" s="7"/>
      <c r="N166" s="7">
        <f>IF(Formula!$B$3=TRUE,I166/POWER(1+$H$18,D166-1))+IF(Formula!$B$4=TRUE,I166/POWER(1+$H$18,D166))</f>
        <v>742413.12948559271</v>
      </c>
    </row>
    <row r="167" spans="3:14" ht="12.75">
      <c r="C167" s="3">
        <v>139</v>
      </c>
      <c r="D167" s="3">
        <v>139</v>
      </c>
      <c r="E167" s="6">
        <v>46855</v>
      </c>
      <c r="F167" s="8">
        <v>1</v>
      </c>
      <c r="G167" s="3"/>
      <c r="H167" s="7"/>
      <c r="I167" s="59">
        <v>1165545</v>
      </c>
      <c r="J167" s="8">
        <f>SUM(I167:$I$329)-I167</f>
        <v>187652745</v>
      </c>
      <c r="K167" s="7"/>
      <c r="L167" s="7"/>
      <c r="M167" s="7"/>
      <c r="N167" s="7">
        <f>IF(Formula!$B$3=TRUE,I167/POWER(1+$H$18,D167-1))+IF(Formula!$B$4=TRUE,I167/POWER(1+$H$18,D167))</f>
        <v>739990.59284334839</v>
      </c>
    </row>
    <row r="168" spans="3:14" ht="12.75">
      <c r="C168" s="3">
        <v>140</v>
      </c>
      <c r="D168" s="3">
        <v>140</v>
      </c>
      <c r="E168" s="6">
        <v>46885</v>
      </c>
      <c r="F168" s="8">
        <v>1</v>
      </c>
      <c r="G168" s="3"/>
      <c r="H168" s="7"/>
      <c r="I168" s="59">
        <v>1165545</v>
      </c>
      <c r="J168" s="8">
        <f>SUM(I168:$I$329)-I168</f>
        <v>186487200</v>
      </c>
      <c r="K168" s="7"/>
      <c r="L168" s="7"/>
      <c r="M168" s="7"/>
      <c r="N168" s="7">
        <f>IF(Formula!$B$3=TRUE,I168/POWER(1+$H$18,D168-1))+IF(Formula!$B$4=TRUE,I168/POWER(1+$H$18,D168))</f>
        <v>737575.9610771765</v>
      </c>
    </row>
    <row r="169" spans="3:14" ht="12.75">
      <c r="C169" s="3">
        <v>141</v>
      </c>
      <c r="D169" s="3">
        <v>141</v>
      </c>
      <c r="E169" s="6">
        <v>46916</v>
      </c>
      <c r="F169" s="8">
        <v>1</v>
      </c>
      <c r="G169" s="3"/>
      <c r="H169" s="7"/>
      <c r="I169" s="59">
        <v>1165545</v>
      </c>
      <c r="J169" s="8">
        <f>SUM(I169:$I$329)-I169</f>
        <v>185321655</v>
      </c>
      <c r="K169" s="7"/>
      <c r="L169" s="7"/>
      <c r="M169" s="7"/>
      <c r="N169" s="7">
        <f>IF(Formula!$B$3=TRUE,I169/POWER(1+$H$18,D169-1))+IF(Formula!$B$4=TRUE,I169/POWER(1+$H$18,D169))</f>
        <v>735169.20839301264</v>
      </c>
    </row>
    <row r="170" spans="3:14" ht="12.75">
      <c r="C170" s="3">
        <v>142</v>
      </c>
      <c r="D170" s="3">
        <v>142</v>
      </c>
      <c r="E170" s="6">
        <v>46946</v>
      </c>
      <c r="F170" s="8">
        <v>1</v>
      </c>
      <c r="G170" s="3"/>
      <c r="H170" s="7"/>
      <c r="I170" s="59">
        <v>1165545</v>
      </c>
      <c r="J170" s="8">
        <f>SUM(I170:$I$329)-I170</f>
        <v>184156110</v>
      </c>
      <c r="K170" s="7"/>
      <c r="L170" s="7"/>
      <c r="M170" s="7"/>
      <c r="N170" s="7">
        <f>IF(Formula!$B$3=TRUE,I170/POWER(1+$H$18,D170-1))+IF(Formula!$B$4=TRUE,I170/POWER(1+$H$18,D170))</f>
        <v>732770.30908096011</v>
      </c>
    </row>
    <row r="171" spans="3:14" ht="12.75">
      <c r="C171" s="3">
        <v>143</v>
      </c>
      <c r="D171" s="3">
        <v>143</v>
      </c>
      <c r="E171" s="6">
        <v>46977</v>
      </c>
      <c r="F171" s="8">
        <v>1</v>
      </c>
      <c r="G171" s="3"/>
      <c r="H171" s="7"/>
      <c r="I171" s="59">
        <v>1165545</v>
      </c>
      <c r="J171" s="8">
        <f>SUM(I171:$I$329)-I171</f>
        <v>182990565</v>
      </c>
      <c r="K171" s="7"/>
      <c r="L171" s="7"/>
      <c r="M171" s="7"/>
      <c r="N171" s="7">
        <f>IF(Formula!$B$3=TRUE,I171/POWER(1+$H$18,D171-1))+IF(Formula!$B$4=TRUE,I171/POWER(1+$H$18,D171))</f>
        <v>730379.23751501495</v>
      </c>
    </row>
    <row r="172" spans="3:14" ht="12.75">
      <c r="C172" s="3">
        <v>144</v>
      </c>
      <c r="D172" s="3">
        <v>144</v>
      </c>
      <c r="E172" s="6">
        <v>47008</v>
      </c>
      <c r="F172" s="8">
        <v>1</v>
      </c>
      <c r="G172" s="3"/>
      <c r="H172" s="7"/>
      <c r="I172" s="59">
        <v>1165545</v>
      </c>
      <c r="J172" s="8">
        <f>SUM(I172:$I$329)-I172</f>
        <v>181825020</v>
      </c>
      <c r="K172" s="7"/>
      <c r="L172" s="7"/>
      <c r="M172" s="7"/>
      <c r="N172" s="7">
        <f>IF(Formula!$B$3=TRUE,I172/POWER(1+$H$18,D172-1))+IF(Formula!$B$4=TRUE,I172/POWER(1+$H$18,D172))</f>
        <v>727995.96815279289</v>
      </c>
    </row>
    <row r="173" spans="3:14" ht="12.75">
      <c r="C173" s="3">
        <v>145</v>
      </c>
      <c r="D173" s="3">
        <v>145</v>
      </c>
      <c r="E173" s="6">
        <v>47038</v>
      </c>
      <c r="F173" s="8">
        <v>1</v>
      </c>
      <c r="G173" s="3"/>
      <c r="H173" s="7"/>
      <c r="I173" s="59">
        <v>1165545</v>
      </c>
      <c r="J173" s="8">
        <f>SUM(I173:$I$329)-I173</f>
        <v>180659475</v>
      </c>
      <c r="K173" s="7"/>
      <c r="L173" s="7"/>
      <c r="M173" s="7"/>
      <c r="N173" s="7">
        <f>IF(Formula!$B$3=TRUE,I173/POWER(1+$H$18,D173-1))+IF(Formula!$B$4=TRUE,I173/POWER(1+$H$18,D173))</f>
        <v>725620.47553525493</v>
      </c>
    </row>
    <row r="174" spans="3:14" ht="12.75">
      <c r="C174" s="3">
        <v>146</v>
      </c>
      <c r="D174" s="3">
        <v>146</v>
      </c>
      <c r="E174" s="6">
        <v>47069</v>
      </c>
      <c r="F174" s="8">
        <v>1</v>
      </c>
      <c r="G174" s="3"/>
      <c r="H174" s="7"/>
      <c r="I174" s="59">
        <v>1165545</v>
      </c>
      <c r="J174" s="8">
        <f>SUM(I174:$I$329)-I174</f>
        <v>179493930</v>
      </c>
      <c r="K174" s="7"/>
      <c r="L174" s="7"/>
      <c r="M174" s="7"/>
      <c r="N174" s="7">
        <f>IF(Formula!$B$3=TRUE,I174/POWER(1+$H$18,D174-1))+IF(Formula!$B$4=TRUE,I174/POWER(1+$H$18,D174))</f>
        <v>723252.73428643739</v>
      </c>
    </row>
    <row r="175" spans="3:14" ht="12.75">
      <c r="C175" s="3">
        <v>147</v>
      </c>
      <c r="D175" s="3">
        <v>147</v>
      </c>
      <c r="E175" s="6">
        <v>47099</v>
      </c>
      <c r="F175" s="8">
        <v>1</v>
      </c>
      <c r="G175" s="3"/>
      <c r="H175" s="7"/>
      <c r="I175" s="59">
        <v>1165545</v>
      </c>
      <c r="J175" s="8">
        <f>SUM(I175:$I$329)-I175</f>
        <v>178328385</v>
      </c>
      <c r="K175" s="7"/>
      <c r="L175" s="7"/>
      <c r="M175" s="7"/>
      <c r="N175" s="7">
        <f>IF(Formula!$B$3=TRUE,I175/POWER(1+$H$18,D175-1))+IF(Formula!$B$4=TRUE,I175/POWER(1+$H$18,D175))</f>
        <v>720892.71911317902</v>
      </c>
    </row>
    <row r="176" spans="3:14" ht="12.75">
      <c r="C176" s="3">
        <v>148</v>
      </c>
      <c r="D176" s="3">
        <v>148</v>
      </c>
      <c r="E176" s="6">
        <v>47130</v>
      </c>
      <c r="F176" s="8">
        <v>1</v>
      </c>
      <c r="G176" s="3"/>
      <c r="H176" s="7"/>
      <c r="I176" s="59">
        <v>1165545</v>
      </c>
      <c r="J176" s="8">
        <f>SUM(I176:$I$329)-I176</f>
        <v>177162840</v>
      </c>
      <c r="K176" s="7"/>
      <c r="L176" s="7"/>
      <c r="M176" s="7"/>
      <c r="N176" s="7">
        <f>IF(Formula!$B$3=TRUE,I176/POWER(1+$H$18,D176-1))+IF(Formula!$B$4=TRUE,I176/POWER(1+$H$18,D176))</f>
        <v>718540.40480485198</v>
      </c>
    </row>
    <row r="177" spans="3:14" ht="12.75">
      <c r="C177" s="3">
        <v>149</v>
      </c>
      <c r="D177" s="3">
        <v>149</v>
      </c>
      <c r="E177" s="6">
        <v>47161</v>
      </c>
      <c r="F177" s="8">
        <v>1</v>
      </c>
      <c r="G177" s="3"/>
      <c r="H177" s="7"/>
      <c r="I177" s="59">
        <v>1165545</v>
      </c>
      <c r="J177" s="8">
        <f>SUM(I177:$I$329)-I177</f>
        <v>175997295</v>
      </c>
      <c r="K177" s="7"/>
      <c r="L177" s="7"/>
      <c r="M177" s="7"/>
      <c r="N177" s="7">
        <f>IF(Formula!$B$3=TRUE,I177/POWER(1+$H$18,D177-1))+IF(Formula!$B$4=TRUE,I177/POWER(1+$H$18,D177))</f>
        <v>716195.76623309241</v>
      </c>
    </row>
    <row r="178" spans="3:14" ht="12.75">
      <c r="C178" s="3">
        <v>150</v>
      </c>
      <c r="D178" s="3">
        <v>150</v>
      </c>
      <c r="E178" s="6">
        <v>47189</v>
      </c>
      <c r="F178" s="8">
        <v>1</v>
      </c>
      <c r="G178" s="3"/>
      <c r="H178" s="7"/>
      <c r="I178" s="59">
        <v>1165545</v>
      </c>
      <c r="J178" s="8">
        <f>SUM(I178:$I$329)-I178</f>
        <v>174831750</v>
      </c>
      <c r="K178" s="7"/>
      <c r="L178" s="7"/>
      <c r="M178" s="7"/>
      <c r="N178" s="7">
        <f>IF(Formula!$B$3=TRUE,I178/POWER(1+$H$18,D178-1))+IF(Formula!$B$4=TRUE,I178/POWER(1+$H$18,D178))</f>
        <v>713858.77835153101</v>
      </c>
    </row>
    <row r="179" spans="3:14" ht="12.75">
      <c r="C179" s="3">
        <v>151</v>
      </c>
      <c r="D179" s="3">
        <v>151</v>
      </c>
      <c r="E179" s="6">
        <v>47220</v>
      </c>
      <c r="F179" s="8">
        <v>1</v>
      </c>
      <c r="G179" s="3"/>
      <c r="H179" s="7"/>
      <c r="I179" s="59">
        <v>1165545</v>
      </c>
      <c r="J179" s="8">
        <f>SUM(I179:$I$329)-I179</f>
        <v>173666205</v>
      </c>
      <c r="K179" s="7"/>
      <c r="L179" s="7"/>
      <c r="M179" s="7"/>
      <c r="N179" s="7">
        <f>IF(Formula!$B$3=TRUE,I179/POWER(1+$H$18,D179-1))+IF(Formula!$B$4=TRUE,I179/POWER(1+$H$18,D179))</f>
        <v>711529.41619552684</v>
      </c>
    </row>
    <row r="180" spans="3:14" ht="12.75">
      <c r="C180" s="3">
        <v>152</v>
      </c>
      <c r="D180" s="3">
        <v>152</v>
      </c>
      <c r="E180" s="6">
        <v>47250</v>
      </c>
      <c r="F180" s="8">
        <v>1</v>
      </c>
      <c r="G180" s="3"/>
      <c r="H180" s="7"/>
      <c r="I180" s="59">
        <v>1165545</v>
      </c>
      <c r="J180" s="8">
        <f>SUM(I180:$I$329)-I180</f>
        <v>172500660</v>
      </c>
      <c r="K180" s="7"/>
      <c r="L180" s="7"/>
      <c r="M180" s="7"/>
      <c r="N180" s="7">
        <f>IF(Formula!$B$3=TRUE,I180/POWER(1+$H$18,D180-1))+IF(Formula!$B$4=TRUE,I180/POWER(1+$H$18,D180))</f>
        <v>709207.65488190006</v>
      </c>
    </row>
    <row r="181" spans="3:14" ht="12.75">
      <c r="C181" s="3">
        <v>153</v>
      </c>
      <c r="D181" s="3">
        <v>153</v>
      </c>
      <c r="E181" s="6">
        <v>47281</v>
      </c>
      <c r="F181" s="8">
        <v>1</v>
      </c>
      <c r="G181" s="3"/>
      <c r="H181" s="7"/>
      <c r="I181" s="59">
        <v>1165545</v>
      </c>
      <c r="J181" s="8">
        <f>SUM(I181:$I$329)-I181</f>
        <v>171335115</v>
      </c>
      <c r="K181" s="7"/>
      <c r="L181" s="7"/>
      <c r="M181" s="7"/>
      <c r="N181" s="7">
        <f>IF(Formula!$B$3=TRUE,I181/POWER(1+$H$18,D181-1))+IF(Formula!$B$4=TRUE,I181/POWER(1+$H$18,D181))</f>
        <v>706893.46960866568</v>
      </c>
    </row>
    <row r="182" spans="3:14" ht="12.75">
      <c r="C182" s="3">
        <v>154</v>
      </c>
      <c r="D182" s="3">
        <v>154</v>
      </c>
      <c r="E182" s="6">
        <v>47311</v>
      </c>
      <c r="F182" s="8">
        <v>1</v>
      </c>
      <c r="G182" s="3"/>
      <c r="H182" s="7"/>
      <c r="I182" s="59">
        <v>1165545</v>
      </c>
      <c r="J182" s="8">
        <f>SUM(I182:$I$329)-I182</f>
        <v>170169570</v>
      </c>
      <c r="K182" s="7"/>
      <c r="L182" s="7"/>
      <c r="M182" s="7"/>
      <c r="N182" s="7">
        <f>IF(Formula!$B$3=TRUE,I182/POWER(1+$H$18,D182-1))+IF(Formula!$B$4=TRUE,I182/POWER(1+$H$18,D182))</f>
        <v>704586.83565476898</v>
      </c>
    </row>
    <row r="183" spans="3:14" ht="12.75">
      <c r="C183" s="3">
        <v>155</v>
      </c>
      <c r="D183" s="3">
        <v>155</v>
      </c>
      <c r="E183" s="6">
        <v>47342</v>
      </c>
      <c r="F183" s="8">
        <v>1</v>
      </c>
      <c r="G183" s="3"/>
      <c r="H183" s="7"/>
      <c r="I183" s="59">
        <v>1165545</v>
      </c>
      <c r="J183" s="8">
        <f>SUM(I183:$I$329)-I183</f>
        <v>169004025</v>
      </c>
      <c r="K183" s="7"/>
      <c r="L183" s="7"/>
      <c r="M183" s="7"/>
      <c r="N183" s="7">
        <f>IF(Formula!$B$3=TRUE,I183/POWER(1+$H$18,D183-1))+IF(Formula!$B$4=TRUE,I183/POWER(1+$H$18,D183))</f>
        <v>702287.72837982175</v>
      </c>
    </row>
    <row r="184" spans="3:14" ht="12.75">
      <c r="C184" s="3">
        <v>156</v>
      </c>
      <c r="D184" s="3">
        <v>156</v>
      </c>
      <c r="E184" s="6">
        <v>47373</v>
      </c>
      <c r="F184" s="8">
        <v>1</v>
      </c>
      <c r="G184" s="3"/>
      <c r="H184" s="7"/>
      <c r="I184" s="59">
        <v>1165545</v>
      </c>
      <c r="J184" s="8">
        <f>SUM(I184:$I$329)-I184</f>
        <v>167838480</v>
      </c>
      <c r="K184" s="7"/>
      <c r="L184" s="7"/>
      <c r="M184" s="7"/>
      <c r="N184" s="7">
        <f>IF(Formula!$B$3=TRUE,I184/POWER(1+$H$18,D184-1))+IF(Formula!$B$4=TRUE,I184/POWER(1+$H$18,D184))</f>
        <v>699996.12322383898</v>
      </c>
    </row>
    <row r="185" spans="3:14" ht="12.75">
      <c r="C185" s="3">
        <v>157</v>
      </c>
      <c r="D185" s="3">
        <v>157</v>
      </c>
      <c r="E185" s="6">
        <v>47403</v>
      </c>
      <c r="F185" s="8">
        <v>1</v>
      </c>
      <c r="G185" s="3"/>
      <c r="H185" s="7"/>
      <c r="I185" s="59">
        <v>1165545</v>
      </c>
      <c r="J185" s="8">
        <f>SUM(I185:$I$329)-I185</f>
        <v>166672935</v>
      </c>
      <c r="K185" s="7"/>
      <c r="L185" s="7"/>
      <c r="M185" s="7"/>
      <c r="N185" s="7">
        <f>IF(Formula!$B$3=TRUE,I185/POWER(1+$H$18,D185-1))+IF(Formula!$B$4=TRUE,I185/POWER(1+$H$18,D185))</f>
        <v>697711.99570697558</v>
      </c>
    </row>
    <row r="186" spans="3:14" ht="12.75">
      <c r="C186" s="3">
        <v>158</v>
      </c>
      <c r="D186" s="3">
        <v>158</v>
      </c>
      <c r="E186" s="6">
        <v>47434</v>
      </c>
      <c r="F186" s="8">
        <v>1</v>
      </c>
      <c r="G186" s="3"/>
      <c r="H186" s="7"/>
      <c r="I186" s="59">
        <v>1165545</v>
      </c>
      <c r="J186" s="8">
        <f>SUM(I186:$I$329)-I186</f>
        <v>165507390</v>
      </c>
      <c r="K186" s="7"/>
      <c r="L186" s="7"/>
      <c r="M186" s="7"/>
      <c r="N186" s="7">
        <f>IF(Formula!$B$3=TRUE,I186/POWER(1+$H$18,D186-1))+IF(Formula!$B$4=TRUE,I186/POWER(1+$H$18,D186))</f>
        <v>695435.32142926636</v>
      </c>
    </row>
    <row r="187" spans="3:14" ht="12.75">
      <c r="C187" s="3">
        <v>159</v>
      </c>
      <c r="D187" s="3">
        <v>159</v>
      </c>
      <c r="E187" s="6">
        <v>47464</v>
      </c>
      <c r="F187" s="8">
        <v>1</v>
      </c>
      <c r="G187" s="3"/>
      <c r="H187" s="7"/>
      <c r="I187" s="59">
        <v>1165545</v>
      </c>
      <c r="J187" s="8">
        <f>SUM(I187:$I$329)-I187</f>
        <v>164341845</v>
      </c>
      <c r="K187" s="7"/>
      <c r="L187" s="7"/>
      <c r="M187" s="7"/>
      <c r="N187" s="7">
        <f>IF(Formula!$B$3=TRUE,I187/POWER(1+$H$18,D187-1))+IF(Formula!$B$4=TRUE,I187/POWER(1+$H$18,D187))</f>
        <v>693166.07607036398</v>
      </c>
    </row>
    <row r="188" spans="3:14" ht="12.75">
      <c r="C188" s="3">
        <v>160</v>
      </c>
      <c r="D188" s="3">
        <v>160</v>
      </c>
      <c r="E188" s="6">
        <v>47495</v>
      </c>
      <c r="F188" s="8">
        <v>1</v>
      </c>
      <c r="G188" s="3"/>
      <c r="H188" s="7"/>
      <c r="I188" s="59">
        <v>1165545</v>
      </c>
      <c r="J188" s="8">
        <f>SUM(I188:$I$329)-I188</f>
        <v>163176300</v>
      </c>
      <c r="K188" s="7"/>
      <c r="L188" s="7"/>
      <c r="M188" s="7"/>
      <c r="N188" s="7">
        <f>IF(Formula!$B$3=TRUE,I188/POWER(1+$H$18,D188-1))+IF(Formula!$B$4=TRUE,I188/POWER(1+$H$18,D188))</f>
        <v>690904.23538928048</v>
      </c>
    </row>
    <row r="189" spans="3:14" ht="12.75">
      <c r="C189" s="3">
        <v>161</v>
      </c>
      <c r="D189" s="3">
        <v>161</v>
      </c>
      <c r="E189" s="6">
        <v>47526</v>
      </c>
      <c r="F189" s="8">
        <v>1</v>
      </c>
      <c r="G189" s="3"/>
      <c r="H189" s="7"/>
      <c r="I189" s="59">
        <v>1165545</v>
      </c>
      <c r="J189" s="8">
        <f>SUM(I189:$I$329)-I189</f>
        <v>162010755</v>
      </c>
      <c r="K189" s="7"/>
      <c r="L189" s="7"/>
      <c r="M189" s="7"/>
      <c r="N189" s="7">
        <f>IF(Formula!$B$3=TRUE,I189/POWER(1+$H$18,D189-1))+IF(Formula!$B$4=TRUE,I189/POWER(1+$H$18,D189))</f>
        <v>688649.77522412688</v>
      </c>
    </row>
    <row r="190" spans="3:14" ht="12.75">
      <c r="C190" s="3">
        <v>162</v>
      </c>
      <c r="D190" s="3">
        <v>162</v>
      </c>
      <c r="E190" s="6">
        <v>47554</v>
      </c>
      <c r="F190" s="8">
        <v>1</v>
      </c>
      <c r="G190" s="3"/>
      <c r="H190" s="7"/>
      <c r="I190" s="59">
        <v>1165545</v>
      </c>
      <c r="J190" s="8">
        <f>SUM(I190:$I$329)-I190</f>
        <v>160845210</v>
      </c>
      <c r="K190" s="7"/>
      <c r="L190" s="7"/>
      <c r="M190" s="7"/>
      <c r="N190" s="7">
        <f>IF(Formula!$B$3=TRUE,I190/POWER(1+$H$18,D190-1))+IF(Formula!$B$4=TRUE,I190/POWER(1+$H$18,D190))</f>
        <v>686402.67149185645</v>
      </c>
    </row>
    <row r="191" spans="3:14" ht="12.75">
      <c r="C191" s="3">
        <v>163</v>
      </c>
      <c r="D191" s="3">
        <v>163</v>
      </c>
      <c r="E191" s="6">
        <v>47585</v>
      </c>
      <c r="F191" s="8">
        <v>1</v>
      </c>
      <c r="G191" s="3"/>
      <c r="H191" s="7"/>
      <c r="I191" s="59">
        <v>1165545</v>
      </c>
      <c r="J191" s="8">
        <f>SUM(I191:$I$329)-I191</f>
        <v>159679665</v>
      </c>
      <c r="K191" s="7"/>
      <c r="L191" s="7"/>
      <c r="M191" s="7"/>
      <c r="N191" s="7">
        <f>IF(Formula!$B$3=TRUE,I191/POWER(1+$H$18,D191-1))+IF(Formula!$B$4=TRUE,I191/POWER(1+$H$18,D191))</f>
        <v>684162.90018800634</v>
      </c>
    </row>
    <row r="192" spans="3:14" ht="12.75">
      <c r="C192" s="3">
        <v>164</v>
      </c>
      <c r="D192" s="3">
        <v>164</v>
      </c>
      <c r="E192" s="6">
        <v>47615</v>
      </c>
      <c r="F192" s="8">
        <v>1</v>
      </c>
      <c r="G192" s="3"/>
      <c r="H192" s="7"/>
      <c r="I192" s="59">
        <v>1165545</v>
      </c>
      <c r="J192" s="8">
        <f>SUM(I192:$I$329)-I192</f>
        <v>158514120</v>
      </c>
      <c r="K192" s="7"/>
      <c r="L192" s="7"/>
      <c r="M192" s="7"/>
      <c r="N192" s="7">
        <f>IF(Formula!$B$3=TRUE,I192/POWER(1+$H$18,D192-1))+IF(Formula!$B$4=TRUE,I192/POWER(1+$H$18,D192))</f>
        <v>681930.43738644198</v>
      </c>
    </row>
    <row r="193" spans="3:14" ht="12.75">
      <c r="C193" s="3">
        <v>165</v>
      </c>
      <c r="D193" s="3">
        <v>165</v>
      </c>
      <c r="E193" s="6">
        <v>47646</v>
      </c>
      <c r="F193" s="8">
        <v>1</v>
      </c>
      <c r="G193" s="3"/>
      <c r="H193" s="7"/>
      <c r="I193" s="59">
        <v>1165545</v>
      </c>
      <c r="J193" s="8">
        <f>SUM(I193:$I$329)-I193</f>
        <v>157348575</v>
      </c>
      <c r="K193" s="7"/>
      <c r="L193" s="7"/>
      <c r="M193" s="7"/>
      <c r="N193" s="7">
        <f>IF(Formula!$B$3=TRUE,I193/POWER(1+$H$18,D193-1))+IF(Formula!$B$4=TRUE,I193/POWER(1+$H$18,D193))</f>
        <v>679705.2592391012</v>
      </c>
    </row>
    <row r="194" spans="3:14" ht="12.75">
      <c r="C194" s="3">
        <v>166</v>
      </c>
      <c r="D194" s="3">
        <v>166</v>
      </c>
      <c r="E194" s="6">
        <v>47676</v>
      </c>
      <c r="F194" s="8">
        <v>1</v>
      </c>
      <c r="G194" s="3"/>
      <c r="H194" s="7"/>
      <c r="I194" s="59">
        <v>1165545</v>
      </c>
      <c r="J194" s="8">
        <f>SUM(I194:$I$329)-I194</f>
        <v>156183030</v>
      </c>
      <c r="K194" s="7"/>
      <c r="L194" s="7"/>
      <c r="M194" s="7"/>
      <c r="N194" s="7">
        <f>IF(Formula!$B$3=TRUE,I194/POWER(1+$H$18,D194-1))+IF(Formula!$B$4=TRUE,I194/POWER(1+$H$18,D194))</f>
        <v>677487.34197573899</v>
      </c>
    </row>
    <row r="195" spans="3:14" ht="12.75">
      <c r="C195" s="3">
        <v>167</v>
      </c>
      <c r="D195" s="3">
        <v>167</v>
      </c>
      <c r="E195" s="6">
        <v>47707</v>
      </c>
      <c r="F195" s="8">
        <v>1</v>
      </c>
      <c r="G195" s="3"/>
      <c r="H195" s="7"/>
      <c r="I195" s="59">
        <v>1165545</v>
      </c>
      <c r="J195" s="8">
        <f>SUM(I195:$I$329)-I195</f>
        <v>155017485</v>
      </c>
      <c r="K195" s="7"/>
      <c r="L195" s="7"/>
      <c r="M195" s="7"/>
      <c r="N195" s="7">
        <f>IF(Formula!$B$3=TRUE,I195/POWER(1+$H$18,D195-1))+IF(Formula!$B$4=TRUE,I195/POWER(1+$H$18,D195))</f>
        <v>675276.66190367437</v>
      </c>
    </row>
    <row r="196" spans="3:14" ht="12.75">
      <c r="C196" s="3">
        <v>168</v>
      </c>
      <c r="D196" s="3">
        <v>168</v>
      </c>
      <c r="E196" s="6">
        <v>47738</v>
      </c>
      <c r="F196" s="8">
        <v>1</v>
      </c>
      <c r="G196" s="3"/>
      <c r="H196" s="7"/>
      <c r="I196" s="59">
        <v>1165545</v>
      </c>
      <c r="J196" s="8">
        <f>SUM(I196:$I$329)-I196</f>
        <v>153851940</v>
      </c>
      <c r="K196" s="7"/>
      <c r="L196" s="7"/>
      <c r="M196" s="7"/>
      <c r="N196" s="7">
        <f>IF(Formula!$B$3=TRUE,I196/POWER(1+$H$18,D196-1))+IF(Formula!$B$4=TRUE,I196/POWER(1+$H$18,D196))</f>
        <v>673073.19540753704</v>
      </c>
    </row>
    <row r="197" spans="3:14" ht="12.75">
      <c r="C197" s="3">
        <v>169</v>
      </c>
      <c r="D197" s="3">
        <v>169</v>
      </c>
      <c r="E197" s="6">
        <v>47768</v>
      </c>
      <c r="F197" s="8">
        <v>1</v>
      </c>
      <c r="G197" s="3"/>
      <c r="H197" s="7"/>
      <c r="I197" s="59">
        <v>1165545</v>
      </c>
      <c r="J197" s="8">
        <f>SUM(I197:$I$329)-I197</f>
        <v>152686395</v>
      </c>
      <c r="K197" s="7"/>
      <c r="L197" s="7"/>
      <c r="M197" s="7"/>
      <c r="N197" s="7">
        <f>IF(Formula!$B$3=TRUE,I197/POWER(1+$H$18,D197-1))+IF(Formula!$B$4=TRUE,I197/POWER(1+$H$18,D197))</f>
        <v>670876.91894901462</v>
      </c>
    </row>
    <row r="198" spans="3:14" ht="12.75">
      <c r="C198" s="3">
        <v>170</v>
      </c>
      <c r="D198" s="3">
        <v>170</v>
      </c>
      <c r="E198" s="6">
        <v>47799</v>
      </c>
      <c r="F198" s="8">
        <v>1</v>
      </c>
      <c r="G198" s="3"/>
      <c r="H198" s="7"/>
      <c r="I198" s="59">
        <v>1165545</v>
      </c>
      <c r="J198" s="8">
        <f>SUM(I198:$I$329)-I198</f>
        <v>151520850</v>
      </c>
      <c r="K198" s="7"/>
      <c r="L198" s="7"/>
      <c r="M198" s="7"/>
      <c r="N198" s="7">
        <f>IF(Formula!$B$3=TRUE,I198/POWER(1+$H$18,D198-1))+IF(Formula!$B$4=TRUE,I198/POWER(1+$H$18,D198))</f>
        <v>668687.80906660191</v>
      </c>
    </row>
    <row r="199" spans="3:14" ht="12.75">
      <c r="C199" s="3">
        <v>171</v>
      </c>
      <c r="D199" s="3">
        <v>171</v>
      </c>
      <c r="E199" s="6">
        <v>47829</v>
      </c>
      <c r="F199" s="8">
        <v>1</v>
      </c>
      <c r="G199" s="3"/>
      <c r="H199" s="7"/>
      <c r="I199" s="59">
        <v>1165545</v>
      </c>
      <c r="J199" s="8">
        <f>SUM(I199:$I$329)-I199</f>
        <v>150355305</v>
      </c>
      <c r="K199" s="7"/>
      <c r="L199" s="7"/>
      <c r="M199" s="7"/>
      <c r="N199" s="7">
        <f>IF(Formula!$B$3=TRUE,I199/POWER(1+$H$18,D199-1))+IF(Formula!$B$4=TRUE,I199/POWER(1+$H$18,D199))</f>
        <v>666505.8423753496</v>
      </c>
    </row>
    <row r="200" spans="3:14" ht="12.75">
      <c r="C200" s="3">
        <v>172</v>
      </c>
      <c r="D200" s="3">
        <v>172</v>
      </c>
      <c r="E200" s="6">
        <v>47860</v>
      </c>
      <c r="F200" s="8">
        <v>1</v>
      </c>
      <c r="G200" s="3"/>
      <c r="H200" s="7"/>
      <c r="I200" s="59">
        <v>1165545</v>
      </c>
      <c r="J200" s="8">
        <f>SUM(I200:$I$329)-I200</f>
        <v>149189760</v>
      </c>
      <c r="K200" s="7"/>
      <c r="L200" s="7"/>
      <c r="M200" s="7"/>
      <c r="N200" s="7">
        <f>IF(Formula!$B$3=TRUE,I200/POWER(1+$H$18,D200-1))+IF(Formula!$B$4=TRUE,I200/POWER(1+$H$18,D200))</f>
        <v>664330.99556661549</v>
      </c>
    </row>
    <row r="201" spans="3:14" ht="12.75">
      <c r="C201" s="3">
        <v>173</v>
      </c>
      <c r="D201" s="3">
        <v>173</v>
      </c>
      <c r="E201" s="6">
        <v>47891</v>
      </c>
      <c r="F201" s="8">
        <v>1</v>
      </c>
      <c r="G201" s="3"/>
      <c r="H201" s="7"/>
      <c r="I201" s="59">
        <v>1165545</v>
      </c>
      <c r="J201" s="8">
        <f>SUM(I201:$I$329)-I201</f>
        <v>148024215</v>
      </c>
      <c r="K201" s="7"/>
      <c r="L201" s="7"/>
      <c r="M201" s="7"/>
      <c r="N201" s="7">
        <f>IF(Formula!$B$3=TRUE,I201/POWER(1+$H$18,D201-1))+IF(Formula!$B$4=TRUE,I201/POWER(1+$H$18,D201))</f>
        <v>662163.24540781393</v>
      </c>
    </row>
    <row r="202" spans="3:14" ht="12.75">
      <c r="C202" s="3">
        <v>174</v>
      </c>
      <c r="D202" s="3">
        <v>174</v>
      </c>
      <c r="E202" s="6">
        <v>47919</v>
      </c>
      <c r="F202" s="8">
        <v>1</v>
      </c>
      <c r="G202" s="3"/>
      <c r="H202" s="7"/>
      <c r="I202" s="59">
        <v>1165545</v>
      </c>
      <c r="J202" s="8">
        <f>SUM(I202:$I$329)-I202</f>
        <v>146858670</v>
      </c>
      <c r="K202" s="7"/>
      <c r="L202" s="7"/>
      <c r="M202" s="7"/>
      <c r="N202" s="7">
        <f>IF(Formula!$B$3=TRUE,I202/POWER(1+$H$18,D202-1))+IF(Formula!$B$4=TRUE,I202/POWER(1+$H$18,D202))</f>
        <v>660002.56874216918</v>
      </c>
    </row>
    <row r="203" spans="3:14" ht="12.75">
      <c r="C203" s="3">
        <v>175</v>
      </c>
      <c r="D203" s="3">
        <v>175</v>
      </c>
      <c r="E203" s="6">
        <v>47950</v>
      </c>
      <c r="F203" s="8">
        <v>1</v>
      </c>
      <c r="G203" s="3"/>
      <c r="H203" s="7"/>
      <c r="I203" s="59">
        <v>1165545</v>
      </c>
      <c r="J203" s="8">
        <f>SUM(I203:$I$329)-I203</f>
        <v>145693125</v>
      </c>
      <c r="K203" s="7"/>
      <c r="L203" s="7"/>
      <c r="M203" s="7"/>
      <c r="N203" s="7">
        <f>IF(Formula!$B$3=TRUE,I203/POWER(1+$H$18,D203-1))+IF(Formula!$B$4=TRUE,I203/POWER(1+$H$18,D203))</f>
        <v>657848.9424884672</v>
      </c>
    </row>
    <row r="204" spans="3:14" ht="12.75">
      <c r="C204" s="3">
        <v>176</v>
      </c>
      <c r="D204" s="3">
        <v>176</v>
      </c>
      <c r="E204" s="6">
        <v>47980</v>
      </c>
      <c r="F204" s="8">
        <v>1</v>
      </c>
      <c r="G204" s="3"/>
      <c r="H204" s="7"/>
      <c r="I204" s="59">
        <v>1165545</v>
      </c>
      <c r="J204" s="8">
        <f>SUM(I204:$I$329)-I204</f>
        <v>144527580</v>
      </c>
      <c r="K204" s="7"/>
      <c r="L204" s="7"/>
      <c r="M204" s="7"/>
      <c r="N204" s="7">
        <f>IF(Formula!$B$3=TRUE,I204/POWER(1+$H$18,D204-1))+IF(Formula!$B$4=TRUE,I204/POWER(1+$H$18,D204))</f>
        <v>655702.3436408093</v>
      </c>
    </row>
    <row r="205" spans="3:14" ht="12.75">
      <c r="C205" s="3">
        <v>177</v>
      </c>
      <c r="D205" s="3">
        <v>177</v>
      </c>
      <c r="E205" s="6">
        <v>48011</v>
      </c>
      <c r="F205" s="8">
        <v>1</v>
      </c>
      <c r="G205" s="3"/>
      <c r="H205" s="7"/>
      <c r="I205" s="59">
        <v>1165545</v>
      </c>
      <c r="J205" s="8">
        <f>SUM(I205:$I$329)-I205</f>
        <v>143362035</v>
      </c>
      <c r="K205" s="7"/>
      <c r="L205" s="7"/>
      <c r="M205" s="7"/>
      <c r="N205" s="7">
        <f>IF(Formula!$B$3=TRUE,I205/POWER(1+$H$18,D205-1))+IF(Formula!$B$4=TRUE,I205/POWER(1+$H$18,D205))</f>
        <v>653562.74926836614</v>
      </c>
    </row>
    <row r="206" spans="3:14" ht="12.75">
      <c r="C206" s="3">
        <v>178</v>
      </c>
      <c r="D206" s="3">
        <v>178</v>
      </c>
      <c r="E206" s="6">
        <v>48041</v>
      </c>
      <c r="F206" s="8">
        <v>1</v>
      </c>
      <c r="G206" s="3"/>
      <c r="H206" s="7"/>
      <c r="I206" s="59">
        <v>1165545</v>
      </c>
      <c r="J206" s="8">
        <f>SUM(I206:$I$329)-I206</f>
        <v>142196490</v>
      </c>
      <c r="K206" s="7"/>
      <c r="L206" s="7"/>
      <c r="M206" s="7"/>
      <c r="N206" s="7">
        <f>IF(Formula!$B$3=TRUE,I206/POWER(1+$H$18,D206-1))+IF(Formula!$B$4=TRUE,I206/POWER(1+$H$18,D206))</f>
        <v>651430.1365151332</v>
      </c>
    </row>
    <row r="207" spans="3:14" ht="12.75">
      <c r="C207" s="3">
        <v>179</v>
      </c>
      <c r="D207" s="3">
        <v>179</v>
      </c>
      <c r="E207" s="6">
        <v>48072</v>
      </c>
      <c r="F207" s="8">
        <v>1</v>
      </c>
      <c r="G207" s="3"/>
      <c r="H207" s="7"/>
      <c r="I207" s="59">
        <v>1165545</v>
      </c>
      <c r="J207" s="8">
        <f>SUM(I207:$I$329)-I207</f>
        <v>141030945</v>
      </c>
      <c r="K207" s="7"/>
      <c r="L207" s="7"/>
      <c r="M207" s="7"/>
      <c r="N207" s="7">
        <f>IF(Formula!$B$3=TRUE,I207/POWER(1+$H$18,D207-1))+IF(Formula!$B$4=TRUE,I207/POWER(1+$H$18,D207))</f>
        <v>649304.48259968671</v>
      </c>
    </row>
    <row r="208" spans="3:14" ht="12.75">
      <c r="C208" s="3">
        <v>180</v>
      </c>
      <c r="D208" s="3">
        <v>180</v>
      </c>
      <c r="E208" s="6">
        <v>48103</v>
      </c>
      <c r="F208" s="8">
        <v>1</v>
      </c>
      <c r="G208" s="3"/>
      <c r="H208" s="7"/>
      <c r="I208" s="59">
        <v>1165545</v>
      </c>
      <c r="J208" s="8">
        <f>SUM(I208:$I$329)-I208</f>
        <v>139865400</v>
      </c>
      <c r="K208" s="7"/>
      <c r="L208" s="7"/>
      <c r="M208" s="7"/>
      <c r="N208" s="7">
        <f>IF(Formula!$B$3=TRUE,I208/POWER(1+$H$18,D208-1))+IF(Formula!$B$4=TRUE,I208/POWER(1+$H$18,D208))</f>
        <v>647185.76481493912</v>
      </c>
    </row>
    <row r="209" spans="3:14" ht="12.75">
      <c r="C209" s="3">
        <v>181</v>
      </c>
      <c r="D209" s="3">
        <v>181</v>
      </c>
      <c r="E209" s="6">
        <v>48133</v>
      </c>
      <c r="F209" s="8">
        <v>1</v>
      </c>
      <c r="G209" s="3"/>
      <c r="H209" s="7"/>
      <c r="I209" s="59">
        <v>1165545</v>
      </c>
      <c r="J209" s="8">
        <f>SUM(I209:$I$329)-I209</f>
        <v>138699855</v>
      </c>
      <c r="K209" s="7"/>
      <c r="L209" s="7"/>
      <c r="M209" s="7"/>
      <c r="N209" s="7">
        <f>IF(Formula!$B$3=TRUE,I209/POWER(1+$H$18,D209-1))+IF(Formula!$B$4=TRUE,I209/POWER(1+$H$18,D209))</f>
        <v>645073.96052789839</v>
      </c>
    </row>
    <row r="210" spans="3:14" ht="12.75">
      <c r="C210" s="3">
        <v>182</v>
      </c>
      <c r="D210" s="3">
        <v>182</v>
      </c>
      <c r="E210" s="6">
        <v>48164</v>
      </c>
      <c r="F210" s="8">
        <v>1</v>
      </c>
      <c r="G210" s="3"/>
      <c r="H210" s="7"/>
      <c r="I210" s="59">
        <v>1165545</v>
      </c>
      <c r="J210" s="8">
        <f>SUM(I210:$I$329)-I210</f>
        <v>137534310</v>
      </c>
      <c r="K210" s="7"/>
      <c r="L210" s="7"/>
      <c r="M210" s="7"/>
      <c r="N210" s="7">
        <f>IF(Formula!$B$3=TRUE,I210/POWER(1+$H$18,D210-1))+IF(Formula!$B$4=TRUE,I210/POWER(1+$H$18,D210))</f>
        <v>642969.04717942444</v>
      </c>
    </row>
    <row r="211" spans="3:14" ht="12.75">
      <c r="C211" s="3">
        <v>183</v>
      </c>
      <c r="D211" s="3">
        <v>183</v>
      </c>
      <c r="E211" s="6">
        <v>48194</v>
      </c>
      <c r="F211" s="8">
        <v>1</v>
      </c>
      <c r="G211" s="3"/>
      <c r="H211" s="7"/>
      <c r="I211" s="59">
        <v>1165545</v>
      </c>
      <c r="J211" s="8">
        <f>SUM(I211:$I$329)-I211</f>
        <v>136368765</v>
      </c>
      <c r="K211" s="7"/>
      <c r="L211" s="7"/>
      <c r="M211" s="7"/>
      <c r="N211" s="7">
        <f>IF(Formula!$B$3=TRUE,I211/POWER(1+$H$18,D211-1))+IF(Formula!$B$4=TRUE,I211/POWER(1+$H$18,D211))</f>
        <v>640871.00228398968</v>
      </c>
    </row>
    <row r="212" spans="3:14" ht="12.75">
      <c r="C212" s="3">
        <v>184</v>
      </c>
      <c r="D212" s="3">
        <v>184</v>
      </c>
      <c r="E212" s="6">
        <v>48225</v>
      </c>
      <c r="F212" s="8">
        <v>1</v>
      </c>
      <c r="G212" s="3"/>
      <c r="H212" s="7"/>
      <c r="I212" s="59">
        <v>1165545</v>
      </c>
      <c r="J212" s="8">
        <f>SUM(I212:$I$329)-I212</f>
        <v>135203220</v>
      </c>
      <c r="K212" s="7"/>
      <c r="L212" s="7"/>
      <c r="M212" s="7"/>
      <c r="N212" s="7">
        <f>IF(Formula!$B$3=TRUE,I212/POWER(1+$H$18,D212-1))+IF(Formula!$B$4=TRUE,I212/POWER(1+$H$18,D212))</f>
        <v>638779.80342943757</v>
      </c>
    </row>
    <row r="213" spans="3:14" ht="12.75">
      <c r="C213" s="3">
        <v>185</v>
      </c>
      <c r="D213" s="3">
        <v>185</v>
      </c>
      <c r="E213" s="6">
        <v>48256</v>
      </c>
      <c r="F213" s="8">
        <v>1</v>
      </c>
      <c r="G213" s="3"/>
      <c r="H213" s="7"/>
      <c r="I213" s="59">
        <v>1165545</v>
      </c>
      <c r="J213" s="8">
        <f>SUM(I213:$I$329)-I213</f>
        <v>134037675</v>
      </c>
      <c r="K213" s="7"/>
      <c r="L213" s="7"/>
      <c r="M213" s="7"/>
      <c r="N213" s="7">
        <f>IF(Formula!$B$3=TRUE,I213/POWER(1+$H$18,D213-1))+IF(Formula!$B$4=TRUE,I213/POWER(1+$H$18,D213))</f>
        <v>636695.42827674386</v>
      </c>
    </row>
    <row r="214" spans="3:14" ht="12.75">
      <c r="C214" s="3">
        <v>186</v>
      </c>
      <c r="D214" s="3">
        <v>186</v>
      </c>
      <c r="E214" s="6">
        <v>48285</v>
      </c>
      <c r="F214" s="8">
        <v>1</v>
      </c>
      <c r="G214" s="3"/>
      <c r="H214" s="7"/>
      <c r="I214" s="59">
        <v>1165545</v>
      </c>
      <c r="J214" s="8">
        <f>SUM(I214:$I$329)-I214</f>
        <v>132872130</v>
      </c>
      <c r="K214" s="7"/>
      <c r="L214" s="7"/>
      <c r="M214" s="7"/>
      <c r="N214" s="7">
        <f>IF(Formula!$B$3=TRUE,I214/POWER(1+$H$18,D214-1))+IF(Formula!$B$4=TRUE,I214/POWER(1+$H$18,D214))</f>
        <v>634617.85455977777</v>
      </c>
    </row>
    <row r="215" spans="3:14" ht="12.75">
      <c r="C215" s="3">
        <v>187</v>
      </c>
      <c r="D215" s="3">
        <v>187</v>
      </c>
      <c r="E215" s="6">
        <v>48316</v>
      </c>
      <c r="F215" s="8">
        <v>1</v>
      </c>
      <c r="G215" s="3"/>
      <c r="H215" s="7"/>
      <c r="I215" s="59">
        <v>1165545</v>
      </c>
      <c r="J215" s="8">
        <f>SUM(I215:$I$329)-I215</f>
        <v>131706585</v>
      </c>
      <c r="K215" s="7"/>
      <c r="L215" s="7"/>
      <c r="M215" s="7"/>
      <c r="N215" s="7">
        <f>IF(Formula!$B$3=TRUE,I215/POWER(1+$H$18,D215-1))+IF(Formula!$B$4=TRUE,I215/POWER(1+$H$18,D215))</f>
        <v>632547.06008506415</v>
      </c>
    </row>
    <row r="216" spans="3:14" ht="12.75">
      <c r="C216" s="3">
        <v>188</v>
      </c>
      <c r="D216" s="3">
        <v>188</v>
      </c>
      <c r="E216" s="6">
        <v>48346</v>
      </c>
      <c r="F216" s="8">
        <v>1</v>
      </c>
      <c r="G216" s="3"/>
      <c r="H216" s="7"/>
      <c r="I216" s="59">
        <v>1165545</v>
      </c>
      <c r="J216" s="8">
        <f>SUM(I216:$I$329)-I216</f>
        <v>130541040</v>
      </c>
      <c r="K216" s="7"/>
      <c r="L216" s="7"/>
      <c r="M216" s="7"/>
      <c r="N216" s="7">
        <f>IF(Formula!$B$3=TRUE,I216/POWER(1+$H$18,D216-1))+IF(Formula!$B$4=TRUE,I216/POWER(1+$H$18,D216))</f>
        <v>630483.02273154713</v>
      </c>
    </row>
    <row r="217" spans="3:14" ht="12.75">
      <c r="C217" s="3">
        <v>189</v>
      </c>
      <c r="D217" s="3">
        <v>189</v>
      </c>
      <c r="E217" s="6">
        <v>48377</v>
      </c>
      <c r="F217" s="8">
        <v>1</v>
      </c>
      <c r="G217" s="3"/>
      <c r="H217" s="7"/>
      <c r="I217" s="59">
        <v>1165545</v>
      </c>
      <c r="J217" s="8">
        <f>SUM(I217:$I$329)-I217</f>
        <v>129375495</v>
      </c>
      <c r="K217" s="7"/>
      <c r="L217" s="7"/>
      <c r="M217" s="7"/>
      <c r="N217" s="7">
        <f>IF(Formula!$B$3=TRUE,I217/POWER(1+$H$18,D217-1))+IF(Formula!$B$4=TRUE,I217/POWER(1+$H$18,D217))</f>
        <v>628425.72045035171</v>
      </c>
    </row>
    <row r="218" spans="3:14" ht="12.75">
      <c r="C218" s="3">
        <v>190</v>
      </c>
      <c r="D218" s="3">
        <v>190</v>
      </c>
      <c r="E218" s="6">
        <v>48407</v>
      </c>
      <c r="F218" s="8">
        <v>1</v>
      </c>
      <c r="G218" s="3"/>
      <c r="H218" s="7"/>
      <c r="I218" s="59">
        <v>1165545</v>
      </c>
      <c r="J218" s="8">
        <f>SUM(I218:$I$329)-I218</f>
        <v>128209950</v>
      </c>
      <c r="K218" s="7"/>
      <c r="L218" s="7"/>
      <c r="M218" s="7"/>
      <c r="N218" s="7">
        <f>IF(Formula!$B$3=TRUE,I218/POWER(1+$H$18,D218-1))+IF(Formula!$B$4=TRUE,I218/POWER(1+$H$18,D218))</f>
        <v>626375.13126455084</v>
      </c>
    </row>
    <row r="219" spans="3:14" ht="12.75">
      <c r="C219" s="3">
        <v>191</v>
      </c>
      <c r="D219" s="3">
        <v>191</v>
      </c>
      <c r="E219" s="6">
        <v>48438</v>
      </c>
      <c r="F219" s="8">
        <v>1</v>
      </c>
      <c r="G219" s="3"/>
      <c r="H219" s="7"/>
      <c r="I219" s="59">
        <v>1165545</v>
      </c>
      <c r="J219" s="8">
        <f>SUM(I219:$I$329)-I219</f>
        <v>127044405</v>
      </c>
      <c r="K219" s="7"/>
      <c r="L219" s="7"/>
      <c r="M219" s="7"/>
      <c r="N219" s="7">
        <f>IF(Formula!$B$3=TRUE,I219/POWER(1+$H$18,D219-1))+IF(Formula!$B$4=TRUE,I219/POWER(1+$H$18,D219))</f>
        <v>624331.23326892906</v>
      </c>
    </row>
    <row r="220" spans="3:14" ht="12.75">
      <c r="C220" s="3">
        <v>192</v>
      </c>
      <c r="D220" s="3">
        <v>192</v>
      </c>
      <c r="E220" s="6">
        <v>48469</v>
      </c>
      <c r="F220" s="8">
        <v>1</v>
      </c>
      <c r="G220" s="3"/>
      <c r="H220" s="7"/>
      <c r="I220" s="59">
        <v>1165545</v>
      </c>
      <c r="J220" s="8">
        <f>SUM(I220:$I$329)-I220</f>
        <v>125878860</v>
      </c>
      <c r="K220" s="7"/>
      <c r="L220" s="7"/>
      <c r="M220" s="7"/>
      <c r="N220" s="7">
        <f>IF(Formula!$B$3=TRUE,I220/POWER(1+$H$18,D220-1))+IF(Formula!$B$4=TRUE,I220/POWER(1+$H$18,D220))</f>
        <v>622294.00462974887</v>
      </c>
    </row>
    <row r="221" spans="3:14" ht="12.75">
      <c r="C221" s="3">
        <v>193</v>
      </c>
      <c r="D221" s="3">
        <v>193</v>
      </c>
      <c r="E221" s="6">
        <v>48499</v>
      </c>
      <c r="F221" s="8">
        <v>1</v>
      </c>
      <c r="G221" s="3"/>
      <c r="H221" s="7"/>
      <c r="I221" s="59">
        <v>1165545</v>
      </c>
      <c r="J221" s="8">
        <f>SUM(I221:$I$329)-I221</f>
        <v>124713315</v>
      </c>
      <c r="K221" s="7"/>
      <c r="L221" s="7"/>
      <c r="M221" s="7"/>
      <c r="N221" s="7">
        <f>IF(Formula!$B$3=TRUE,I221/POWER(1+$H$18,D221-1))+IF(Formula!$B$4=TRUE,I221/POWER(1+$H$18,D221))</f>
        <v>620263.42358451732</v>
      </c>
    </row>
    <row r="222" spans="3:14" ht="12.75">
      <c r="C222" s="3">
        <v>194</v>
      </c>
      <c r="D222" s="3">
        <v>194</v>
      </c>
      <c r="E222" s="6">
        <v>48530</v>
      </c>
      <c r="F222" s="8">
        <v>1</v>
      </c>
      <c r="G222" s="3"/>
      <c r="H222" s="7"/>
      <c r="I222" s="59">
        <v>1165545</v>
      </c>
      <c r="J222" s="8">
        <f>SUM(I222:$I$329)-I222</f>
        <v>123547770</v>
      </c>
      <c r="K222" s="7"/>
      <c r="L222" s="7"/>
      <c r="M222" s="7"/>
      <c r="N222" s="7">
        <f>IF(Formula!$B$3=TRUE,I222/POWER(1+$H$18,D222-1))+IF(Formula!$B$4=TRUE,I222/POWER(1+$H$18,D222))</f>
        <v>618239.46844175411</v>
      </c>
    </row>
    <row r="223" spans="3:14" ht="12.75">
      <c r="C223" s="3">
        <v>195</v>
      </c>
      <c r="D223" s="3">
        <v>195</v>
      </c>
      <c r="E223" s="6">
        <v>48560</v>
      </c>
      <c r="F223" s="8">
        <v>1</v>
      </c>
      <c r="G223" s="3"/>
      <c r="H223" s="7"/>
      <c r="I223" s="59">
        <v>1165545</v>
      </c>
      <c r="J223" s="8">
        <f>SUM(I223:$I$329)-I223</f>
        <v>122382225</v>
      </c>
      <c r="K223" s="7"/>
      <c r="L223" s="7"/>
      <c r="M223" s="7"/>
      <c r="N223" s="7">
        <f>IF(Formula!$B$3=TRUE,I223/POWER(1+$H$18,D223-1))+IF(Formula!$B$4=TRUE,I223/POWER(1+$H$18,D223))</f>
        <v>616222.11758075911</v>
      </c>
    </row>
    <row r="224" spans="3:14" ht="12.75">
      <c r="C224" s="3">
        <v>196</v>
      </c>
      <c r="D224" s="3">
        <v>196</v>
      </c>
      <c r="E224" s="6">
        <v>48591</v>
      </c>
      <c r="F224" s="8">
        <v>1</v>
      </c>
      <c r="G224" s="3"/>
      <c r="H224" s="7"/>
      <c r="I224" s="59">
        <v>1165545</v>
      </c>
      <c r="J224" s="8">
        <f>SUM(I224:$I$329)-I224</f>
        <v>121216680</v>
      </c>
      <c r="K224" s="7"/>
      <c r="L224" s="7"/>
      <c r="M224" s="7"/>
      <c r="N224" s="7">
        <f>IF(Formula!$B$3=TRUE,I224/POWER(1+$H$18,D224-1))+IF(Formula!$B$4=TRUE,I224/POWER(1+$H$18,D224))</f>
        <v>614211.34945138206</v>
      </c>
    </row>
    <row r="225" spans="3:14" ht="12.75">
      <c r="C225" s="3">
        <v>197</v>
      </c>
      <c r="D225" s="3">
        <v>197</v>
      </c>
      <c r="E225" s="6">
        <v>48622</v>
      </c>
      <c r="F225" s="8">
        <v>1</v>
      </c>
      <c r="G225" s="3"/>
      <c r="H225" s="7"/>
      <c r="I225" s="59">
        <v>1165545</v>
      </c>
      <c r="J225" s="8">
        <f>SUM(I225:$I$329)-I225</f>
        <v>120051135</v>
      </c>
      <c r="K225" s="7"/>
      <c r="L225" s="7"/>
      <c r="M225" s="7"/>
      <c r="N225" s="7">
        <f>IF(Formula!$B$3=TRUE,I225/POWER(1+$H$18,D225-1))+IF(Formula!$B$4=TRUE,I225/POWER(1+$H$18,D225))</f>
        <v>612207.14257379191</v>
      </c>
    </row>
    <row r="226" spans="3:14" ht="12.75">
      <c r="C226" s="3">
        <v>198</v>
      </c>
      <c r="D226" s="3">
        <v>198</v>
      </c>
      <c r="E226" s="6">
        <v>48650</v>
      </c>
      <c r="F226" s="8">
        <v>1</v>
      </c>
      <c r="G226" s="3"/>
      <c r="H226" s="7"/>
      <c r="I226" s="59">
        <v>1165545</v>
      </c>
      <c r="J226" s="8">
        <f>SUM(I226:$I$329)-I226</f>
        <v>118885590</v>
      </c>
      <c r="K226" s="7"/>
      <c r="L226" s="7"/>
      <c r="M226" s="7"/>
      <c r="N226" s="7">
        <f>IF(Formula!$B$3=TRUE,I226/POWER(1+$H$18,D226-1))+IF(Formula!$B$4=TRUE,I226/POWER(1+$H$18,D226))</f>
        <v>610209.4755382475</v>
      </c>
    </row>
    <row r="227" spans="3:14" ht="12.75">
      <c r="C227" s="3">
        <v>199</v>
      </c>
      <c r="D227" s="3">
        <v>199</v>
      </c>
      <c r="E227" s="6">
        <v>48681</v>
      </c>
      <c r="F227" s="8">
        <v>1</v>
      </c>
      <c r="G227" s="3"/>
      <c r="H227" s="7"/>
      <c r="I227" s="59">
        <v>1165545</v>
      </c>
      <c r="J227" s="8">
        <f>SUM(I227:$I$329)-I227</f>
        <v>117720045</v>
      </c>
      <c r="K227" s="7"/>
      <c r="L227" s="7"/>
      <c r="M227" s="7"/>
      <c r="N227" s="7">
        <f>IF(Formula!$B$3=TRUE,I227/POWER(1+$H$18,D227-1))+IF(Formula!$B$4=TRUE,I227/POWER(1+$H$18,D227))</f>
        <v>608218.32700486924</v>
      </c>
    </row>
    <row r="228" spans="3:14" ht="12.75">
      <c r="C228" s="3">
        <v>200</v>
      </c>
      <c r="D228" s="3">
        <v>200</v>
      </c>
      <c r="E228" s="6">
        <v>48711</v>
      </c>
      <c r="F228" s="8">
        <v>1</v>
      </c>
      <c r="G228" s="3"/>
      <c r="H228" s="7"/>
      <c r="I228" s="59">
        <v>1165545</v>
      </c>
      <c r="J228" s="8">
        <f>SUM(I228:$I$329)-I228</f>
        <v>116554500</v>
      </c>
      <c r="K228" s="7"/>
      <c r="L228" s="7"/>
      <c r="M228" s="7"/>
      <c r="N228" s="7">
        <f>IF(Formula!$B$3=TRUE,I228/POWER(1+$H$18,D228-1))+IF(Formula!$B$4=TRUE,I228/POWER(1+$H$18,D228))</f>
        <v>606233.67570341041</v>
      </c>
    </row>
    <row r="229" spans="3:14" ht="12.75">
      <c r="C229" s="3">
        <v>201</v>
      </c>
      <c r="D229" s="3">
        <v>201</v>
      </c>
      <c r="E229" s="6">
        <v>48742</v>
      </c>
      <c r="F229" s="8">
        <v>1</v>
      </c>
      <c r="G229" s="3"/>
      <c r="H229" s="7"/>
      <c r="I229" s="59">
        <v>1165545</v>
      </c>
      <c r="J229" s="8">
        <f>SUM(I229:$I$329)-I229</f>
        <v>115388955</v>
      </c>
      <c r="K229" s="7"/>
      <c r="L229" s="7"/>
      <c r="M229" s="7"/>
      <c r="N229" s="7">
        <f>IF(Formula!$B$3=TRUE,I229/POWER(1+$H$18,D229-1))+IF(Formula!$B$4=TRUE,I229/POWER(1+$H$18,D229))</f>
        <v>604255.50043303031</v>
      </c>
    </row>
    <row r="230" spans="3:14" ht="12.75">
      <c r="C230" s="3">
        <v>202</v>
      </c>
      <c r="D230" s="3">
        <v>202</v>
      </c>
      <c r="E230" s="6">
        <v>48772</v>
      </c>
      <c r="F230" s="8">
        <v>1</v>
      </c>
      <c r="G230" s="3"/>
      <c r="H230" s="7"/>
      <c r="I230" s="59">
        <v>1165545</v>
      </c>
      <c r="J230" s="8">
        <f>SUM(I230:$I$329)-I230</f>
        <v>114223410</v>
      </c>
      <c r="K230" s="7"/>
      <c r="L230" s="7"/>
      <c r="M230" s="7"/>
      <c r="N230" s="7">
        <f>IF(Formula!$B$3=TRUE,I230/POWER(1+$H$18,D230-1))+IF(Formula!$B$4=TRUE,I230/POWER(1+$H$18,D230))</f>
        <v>602283.7800620679</v>
      </c>
    </row>
    <row r="231" spans="3:14" ht="12.75">
      <c r="C231" s="3">
        <v>203</v>
      </c>
      <c r="D231" s="3">
        <v>203</v>
      </c>
      <c r="E231" s="6">
        <v>48803</v>
      </c>
      <c r="F231" s="8">
        <v>1</v>
      </c>
      <c r="G231" s="3"/>
      <c r="H231" s="7"/>
      <c r="I231" s="59">
        <v>1165545</v>
      </c>
      <c r="J231" s="8">
        <f>SUM(I231:$I$329)-I231</f>
        <v>113057865</v>
      </c>
      <c r="K231" s="7"/>
      <c r="L231" s="7"/>
      <c r="M231" s="7"/>
      <c r="N231" s="7">
        <f>IF(Formula!$B$3=TRUE,I231/POWER(1+$H$18,D231-1))+IF(Formula!$B$4=TRUE,I231/POWER(1+$H$18,D231))</f>
        <v>600318.49352781603</v>
      </c>
    </row>
    <row r="232" spans="3:14" ht="12.75">
      <c r="C232" s="3">
        <v>204</v>
      </c>
      <c r="D232" s="3">
        <v>204</v>
      </c>
      <c r="E232" s="6">
        <v>48834</v>
      </c>
      <c r="F232" s="8">
        <v>1</v>
      </c>
      <c r="G232" s="3"/>
      <c r="H232" s="7"/>
      <c r="I232" s="59">
        <v>1165545</v>
      </c>
      <c r="J232" s="8">
        <f>SUM(I232:$I$329)-I232</f>
        <v>111892320</v>
      </c>
      <c r="K232" s="7"/>
      <c r="L232" s="7"/>
      <c r="M232" s="7"/>
      <c r="N232" s="7">
        <f>IF(Formula!$B$3=TRUE,I232/POWER(1+$H$18,D232-1))+IF(Formula!$B$4=TRUE,I232/POWER(1+$H$18,D232))</f>
        <v>598359.61983629665</v>
      </c>
    </row>
    <row r="233" spans="3:14" ht="12.75">
      <c r="C233" s="3">
        <v>205</v>
      </c>
      <c r="D233" s="3">
        <v>205</v>
      </c>
      <c r="E233" s="6">
        <v>48864</v>
      </c>
      <c r="F233" s="8">
        <v>1</v>
      </c>
      <c r="G233" s="3"/>
      <c r="H233" s="7"/>
      <c r="I233" s="59">
        <v>1165545</v>
      </c>
      <c r="J233" s="8">
        <f>SUM(I233:$I$329)-I233</f>
        <v>110726775</v>
      </c>
      <c r="K233" s="7"/>
      <c r="L233" s="7"/>
      <c r="M233" s="7"/>
      <c r="N233" s="7">
        <f>IF(Formula!$B$3=TRUE,I233/POWER(1+$H$18,D233-1))+IF(Formula!$B$4=TRUE,I233/POWER(1+$H$18,D233))</f>
        <v>596407.13806203555</v>
      </c>
    </row>
    <row r="234" spans="3:14" ht="12.75">
      <c r="C234" s="3">
        <v>206</v>
      </c>
      <c r="D234" s="3">
        <v>206</v>
      </c>
      <c r="E234" s="6">
        <v>48895</v>
      </c>
      <c r="F234" s="8">
        <v>1</v>
      </c>
      <c r="G234" s="3"/>
      <c r="H234" s="7"/>
      <c r="I234" s="59">
        <v>1165545</v>
      </c>
      <c r="J234" s="8">
        <f>SUM(I234:$I$329)-I234</f>
        <v>109561230</v>
      </c>
      <c r="K234" s="7"/>
      <c r="L234" s="7"/>
      <c r="M234" s="7"/>
      <c r="N234" s="7">
        <f>IF(Formula!$B$3=TRUE,I234/POWER(1+$H$18,D234-1))+IF(Formula!$B$4=TRUE,I234/POWER(1+$H$18,D234))</f>
        <v>594461.02734784014</v>
      </c>
    </row>
    <row r="235" spans="3:14" ht="12.75">
      <c r="C235" s="3">
        <v>207</v>
      </c>
      <c r="D235" s="3">
        <v>207</v>
      </c>
      <c r="E235" s="6">
        <v>48925</v>
      </c>
      <c r="F235" s="8">
        <v>1</v>
      </c>
      <c r="G235" s="3"/>
      <c r="H235" s="7"/>
      <c r="I235" s="59">
        <v>1165545</v>
      </c>
      <c r="J235" s="8">
        <f>SUM(I235:$I$329)-I235</f>
        <v>108395685</v>
      </c>
      <c r="K235" s="7"/>
      <c r="L235" s="7"/>
      <c r="M235" s="7"/>
      <c r="N235" s="7">
        <f>IF(Formula!$B$3=TRUE,I235/POWER(1+$H$18,D235-1))+IF(Formula!$B$4=TRUE,I235/POWER(1+$H$18,D235))</f>
        <v>592521.26690457575</v>
      </c>
    </row>
    <row r="236" spans="3:14" ht="12.75">
      <c r="C236" s="3">
        <v>208</v>
      </c>
      <c r="D236" s="3">
        <v>208</v>
      </c>
      <c r="E236" s="6">
        <v>48956</v>
      </c>
      <c r="F236" s="8">
        <v>1</v>
      </c>
      <c r="G236" s="3"/>
      <c r="H236" s="7"/>
      <c r="I236" s="59">
        <v>1165545</v>
      </c>
      <c r="J236" s="8">
        <f>SUM(I236:$I$329)-I236</f>
        <v>107230140</v>
      </c>
      <c r="K236" s="7"/>
      <c r="L236" s="7"/>
      <c r="M236" s="7"/>
      <c r="N236" s="7">
        <f>IF(Formula!$B$3=TRUE,I236/POWER(1+$H$18,D236-1))+IF(Formula!$B$4=TRUE,I236/POWER(1+$H$18,D236))</f>
        <v>590587.83601094387</v>
      </c>
    </row>
    <row r="237" spans="3:14" ht="12.75">
      <c r="C237" s="3">
        <v>209</v>
      </c>
      <c r="D237" s="3">
        <v>209</v>
      </c>
      <c r="E237" s="6">
        <v>48987</v>
      </c>
      <c r="F237" s="8">
        <v>1</v>
      </c>
      <c r="G237" s="3"/>
      <c r="H237" s="7"/>
      <c r="I237" s="59">
        <v>1165545</v>
      </c>
      <c r="J237" s="8">
        <f>SUM(I237:$I$329)-I237</f>
        <v>106064595</v>
      </c>
      <c r="K237" s="7"/>
      <c r="L237" s="7"/>
      <c r="M237" s="7"/>
      <c r="N237" s="7">
        <f>IF(Formula!$B$3=TRUE,I237/POWER(1+$H$18,D237-1))+IF(Formula!$B$4=TRUE,I237/POWER(1+$H$18,D237))</f>
        <v>588660.71401326102</v>
      </c>
    </row>
    <row r="238" spans="3:14" ht="12.75">
      <c r="C238" s="3">
        <v>210</v>
      </c>
      <c r="D238" s="3">
        <v>210</v>
      </c>
      <c r="E238" s="6">
        <v>49015</v>
      </c>
      <c r="F238" s="8">
        <v>1</v>
      </c>
      <c r="G238" s="3"/>
      <c r="H238" s="7"/>
      <c r="I238" s="59">
        <v>1165545</v>
      </c>
      <c r="J238" s="8">
        <f>SUM(I238:$I$329)-I238</f>
        <v>104899050</v>
      </c>
      <c r="K238" s="7"/>
      <c r="L238" s="7"/>
      <c r="M238" s="7"/>
      <c r="N238" s="7">
        <f>IF(Formula!$B$3=TRUE,I238/POWER(1+$H$18,D238-1))+IF(Formula!$B$4=TRUE,I238/POWER(1+$H$18,D238))</f>
        <v>586739.88032523775</v>
      </c>
    </row>
    <row r="239" spans="3:14" ht="12.75">
      <c r="C239" s="3">
        <v>211</v>
      </c>
      <c r="D239" s="3">
        <v>211</v>
      </c>
      <c r="E239" s="6">
        <v>49046</v>
      </c>
      <c r="F239" s="8">
        <v>1</v>
      </c>
      <c r="G239" s="3"/>
      <c r="H239" s="7"/>
      <c r="I239" s="59">
        <v>1165545</v>
      </c>
      <c r="J239" s="8">
        <f>SUM(I239:$I$329)-I239</f>
        <v>103733505</v>
      </c>
      <c r="K239" s="7"/>
      <c r="L239" s="7"/>
      <c r="M239" s="7"/>
      <c r="N239" s="7">
        <f>IF(Formula!$B$3=TRUE,I239/POWER(1+$H$18,D239-1))+IF(Formula!$B$4=TRUE,I239/POWER(1+$H$18,D239))</f>
        <v>584825.31442775857</v>
      </c>
    </row>
    <row r="240" spans="3:14" ht="12.75">
      <c r="C240" s="3">
        <v>212</v>
      </c>
      <c r="D240" s="3">
        <v>212</v>
      </c>
      <c r="E240" s="6">
        <v>49076</v>
      </c>
      <c r="F240" s="8">
        <v>1</v>
      </c>
      <c r="G240" s="3"/>
      <c r="H240" s="7"/>
      <c r="I240" s="59">
        <v>1165545</v>
      </c>
      <c r="J240" s="8">
        <f>SUM(I240:$I$329)-I240</f>
        <v>102567960</v>
      </c>
      <c r="K240" s="7"/>
      <c r="L240" s="7"/>
      <c r="M240" s="7"/>
      <c r="N240" s="7">
        <f>IF(Formula!$B$3=TRUE,I240/POWER(1+$H$18,D240-1))+IF(Formula!$B$4=TRUE,I240/POWER(1+$H$18,D240))</f>
        <v>582916.99586866342</v>
      </c>
    </row>
    <row r="241" spans="3:14" ht="12.75">
      <c r="C241" s="3">
        <v>213</v>
      </c>
      <c r="D241" s="3">
        <v>213</v>
      </c>
      <c r="E241" s="6">
        <v>49107</v>
      </c>
      <c r="F241" s="8">
        <v>1</v>
      </c>
      <c r="G241" s="3"/>
      <c r="H241" s="7"/>
      <c r="I241" s="59">
        <v>1165545</v>
      </c>
      <c r="J241" s="8">
        <f>SUM(I241:$I$329)-I241</f>
        <v>101402415</v>
      </c>
      <c r="K241" s="7"/>
      <c r="L241" s="7"/>
      <c r="M241" s="7"/>
      <c r="N241" s="7">
        <f>IF(Formula!$B$3=TRUE,I241/POWER(1+$H$18,D241-1))+IF(Formula!$B$4=TRUE,I241/POWER(1+$H$18,D241))</f>
        <v>581014.90426252875</v>
      </c>
    </row>
    <row r="242" spans="3:14" ht="12.75">
      <c r="C242" s="3">
        <v>214</v>
      </c>
      <c r="D242" s="3">
        <v>214</v>
      </c>
      <c r="E242" s="6">
        <v>49137</v>
      </c>
      <c r="F242" s="8">
        <v>1</v>
      </c>
      <c r="G242" s="3"/>
      <c r="H242" s="7"/>
      <c r="I242" s="59">
        <v>1165545</v>
      </c>
      <c r="J242" s="8">
        <f>SUM(I242:$I$329)-I242</f>
        <v>100236870</v>
      </c>
      <c r="K242" s="7"/>
      <c r="L242" s="7"/>
      <c r="M242" s="7"/>
      <c r="N242" s="7">
        <f>IF(Formula!$B$3=TRUE,I242/POWER(1+$H$18,D242-1))+IF(Formula!$B$4=TRUE,I242/POWER(1+$H$18,D242))</f>
        <v>579119.01929044968</v>
      </c>
    </row>
    <row r="243" spans="3:14" ht="12.75">
      <c r="C243" s="3">
        <v>215</v>
      </c>
      <c r="D243" s="3">
        <v>215</v>
      </c>
      <c r="E243" s="6">
        <v>49168</v>
      </c>
      <c r="F243" s="8">
        <v>1</v>
      </c>
      <c r="G243" s="3"/>
      <c r="H243" s="7"/>
      <c r="I243" s="59">
        <v>1165545</v>
      </c>
      <c r="J243" s="8">
        <f>SUM(I243:$I$329)-I243</f>
        <v>99071325</v>
      </c>
      <c r="K243" s="7"/>
      <c r="L243" s="7"/>
      <c r="M243" s="7"/>
      <c r="N243" s="7">
        <f>IF(Formula!$B$3=TRUE,I243/POWER(1+$H$18,D243-1))+IF(Formula!$B$4=TRUE,I243/POWER(1+$H$18,D243))</f>
        <v>577229.32069982274</v>
      </c>
    </row>
    <row r="244" spans="3:14" ht="12.75">
      <c r="C244" s="3">
        <v>216</v>
      </c>
      <c r="D244" s="3">
        <v>216</v>
      </c>
      <c r="E244" s="6">
        <v>49199</v>
      </c>
      <c r="F244" s="8">
        <v>1</v>
      </c>
      <c r="G244" s="3"/>
      <c r="H244" s="7"/>
      <c r="I244" s="59">
        <v>1165545</v>
      </c>
      <c r="J244" s="8">
        <f>SUM(I244:$I$329)-I244</f>
        <v>97905780</v>
      </c>
      <c r="K244" s="7"/>
      <c r="L244" s="7"/>
      <c r="M244" s="7"/>
      <c r="N244" s="7">
        <f>IF(Formula!$B$3=TRUE,I244/POWER(1+$H$18,D244-1))+IF(Formula!$B$4=TRUE,I244/POWER(1+$H$18,D244))</f>
        <v>575345.78830413113</v>
      </c>
    </row>
    <row r="245" spans="3:14" ht="12.75">
      <c r="C245" s="3">
        <v>217</v>
      </c>
      <c r="D245" s="3">
        <v>217</v>
      </c>
      <c r="E245" s="6">
        <v>49229</v>
      </c>
      <c r="F245" s="8">
        <v>1</v>
      </c>
      <c r="G245" s="3"/>
      <c r="H245" s="7"/>
      <c r="I245" s="59">
        <v>1165545</v>
      </c>
      <c r="J245" s="8">
        <f>SUM(I245:$I$329)-I245</f>
        <v>96740235</v>
      </c>
      <c r="K245" s="7"/>
      <c r="L245" s="7"/>
      <c r="M245" s="7"/>
      <c r="N245" s="7">
        <f>IF(Formula!$B$3=TRUE,I245/POWER(1+$H$18,D245-1))+IF(Formula!$B$4=TRUE,I245/POWER(1+$H$18,D245))</f>
        <v>573468.40198272618</v>
      </c>
    </row>
    <row r="246" spans="3:14" ht="12.75">
      <c r="C246" s="3">
        <v>218</v>
      </c>
      <c r="D246" s="3">
        <v>218</v>
      </c>
      <c r="E246" s="6">
        <v>49260</v>
      </c>
      <c r="F246" s="8">
        <v>1</v>
      </c>
      <c r="G246" s="3"/>
      <c r="H246" s="7"/>
      <c r="I246" s="59">
        <v>1165545</v>
      </c>
      <c r="J246" s="8">
        <f>SUM(I246:$I$329)-I246</f>
        <v>95574690</v>
      </c>
      <c r="K246" s="7"/>
      <c r="L246" s="7"/>
      <c r="M246" s="7"/>
      <c r="N246" s="7">
        <f>IF(Formula!$B$3=TRUE,I246/POWER(1+$H$18,D246-1))+IF(Formula!$B$4=TRUE,I246/POWER(1+$H$18,D246))</f>
        <v>571597.14168061526</v>
      </c>
    </row>
    <row r="247" spans="3:14" ht="12.75">
      <c r="C247" s="3">
        <v>219</v>
      </c>
      <c r="D247" s="3">
        <v>219</v>
      </c>
      <c r="E247" s="6">
        <v>49290</v>
      </c>
      <c r="F247" s="8">
        <v>1</v>
      </c>
      <c r="G247" s="3"/>
      <c r="H247" s="7"/>
      <c r="I247" s="59">
        <v>1165545</v>
      </c>
      <c r="J247" s="8">
        <f>SUM(I247:$I$329)-I247</f>
        <v>94409145</v>
      </c>
      <c r="K247" s="7"/>
      <c r="L247" s="7"/>
      <c r="M247" s="7"/>
      <c r="N247" s="7">
        <f>IF(Formula!$B$3=TRUE,I247/POWER(1+$H$18,D247-1))+IF(Formula!$B$4=TRUE,I247/POWER(1+$H$18,D247))</f>
        <v>569731.98740824556</v>
      </c>
    </row>
    <row r="248" spans="3:14" ht="12.75">
      <c r="C248" s="3">
        <v>220</v>
      </c>
      <c r="D248" s="3">
        <v>220</v>
      </c>
      <c r="E248" s="6">
        <v>49321</v>
      </c>
      <c r="F248" s="8">
        <v>1</v>
      </c>
      <c r="G248" s="3"/>
      <c r="H248" s="7"/>
      <c r="I248" s="59">
        <v>1165545</v>
      </c>
      <c r="J248" s="8">
        <f>SUM(I248:$I$329)-I248</f>
        <v>93243600</v>
      </c>
      <c r="K248" s="7"/>
      <c r="L248" s="7"/>
      <c r="M248" s="7"/>
      <c r="N248" s="7">
        <f>IF(Formula!$B$3=TRUE,I248/POWER(1+$H$18,D248-1))+IF(Formula!$B$4=TRUE,I248/POWER(1+$H$18,D248))</f>
        <v>567872.91924129205</v>
      </c>
    </row>
    <row r="249" spans="3:14" ht="12.75">
      <c r="C249" s="3">
        <v>221</v>
      </c>
      <c r="D249" s="3">
        <v>221</v>
      </c>
      <c r="E249" s="6">
        <v>49352</v>
      </c>
      <c r="F249" s="8">
        <v>1</v>
      </c>
      <c r="G249" s="3"/>
      <c r="H249" s="7"/>
      <c r="I249" s="59">
        <v>1165545</v>
      </c>
      <c r="J249" s="8">
        <f>SUM(I249:$I$329)-I249</f>
        <v>92078055</v>
      </c>
      <c r="K249" s="7"/>
      <c r="L249" s="7"/>
      <c r="M249" s="7"/>
      <c r="N249" s="7">
        <f>IF(Formula!$B$3=TRUE,I249/POWER(1+$H$18,D249-1))+IF(Formula!$B$4=TRUE,I249/POWER(1+$H$18,D249))</f>
        <v>566019.91732044308</v>
      </c>
    </row>
    <row r="250" spans="3:14" ht="12.75">
      <c r="C250" s="3">
        <v>222</v>
      </c>
      <c r="D250" s="3">
        <v>222</v>
      </c>
      <c r="E250" s="6">
        <v>49380</v>
      </c>
      <c r="F250" s="8">
        <v>1</v>
      </c>
      <c r="G250" s="3"/>
      <c r="H250" s="7"/>
      <c r="I250" s="59">
        <v>1165545</v>
      </c>
      <c r="J250" s="8">
        <f>SUM(I250:$I$329)-I250</f>
        <v>90912510</v>
      </c>
      <c r="K250" s="7"/>
      <c r="L250" s="7"/>
      <c r="M250" s="7"/>
      <c r="N250" s="7">
        <f>IF(Formula!$B$3=TRUE,I250/POWER(1+$H$18,D250-1))+IF(Formula!$B$4=TRUE,I250/POWER(1+$H$18,D250))</f>
        <v>564172.96185118984</v>
      </c>
    </row>
    <row r="251" spans="3:14" ht="12.75">
      <c r="C251" s="3">
        <v>223</v>
      </c>
      <c r="D251" s="3">
        <v>223</v>
      </c>
      <c r="E251" s="6">
        <v>49411</v>
      </c>
      <c r="F251" s="8">
        <v>1</v>
      </c>
      <c r="G251" s="3"/>
      <c r="H251" s="7"/>
      <c r="I251" s="59">
        <v>1165545</v>
      </c>
      <c r="J251" s="8">
        <f>SUM(I251:$I$329)-I251</f>
        <v>89746965</v>
      </c>
      <c r="K251" s="7"/>
      <c r="L251" s="7"/>
      <c r="M251" s="7"/>
      <c r="N251" s="7">
        <f>IF(Formula!$B$3=TRUE,I251/POWER(1+$H$18,D251-1))+IF(Formula!$B$4=TRUE,I251/POWER(1+$H$18,D251))</f>
        <v>562332.03310361365</v>
      </c>
    </row>
    <row r="252" spans="3:14" ht="12.75">
      <c r="C252" s="3">
        <v>224</v>
      </c>
      <c r="D252" s="3">
        <v>224</v>
      </c>
      <c r="E252" s="6">
        <v>49441</v>
      </c>
      <c r="F252" s="8">
        <v>1</v>
      </c>
      <c r="G252" s="3"/>
      <c r="H252" s="7"/>
      <c r="I252" s="59">
        <v>1165545</v>
      </c>
      <c r="J252" s="8">
        <f>SUM(I252:$I$329)-I252</f>
        <v>88581420</v>
      </c>
      <c r="K252" s="7"/>
      <c r="L252" s="7"/>
      <c r="M252" s="7"/>
      <c r="N252" s="7">
        <f>IF(Formula!$B$3=TRUE,I252/POWER(1+$H$18,D252-1))+IF(Formula!$B$4=TRUE,I252/POWER(1+$H$18,D252))</f>
        <v>560497.11141217605</v>
      </c>
    </row>
    <row r="253" spans="3:14" ht="12.75">
      <c r="C253" s="3">
        <v>225</v>
      </c>
      <c r="D253" s="3">
        <v>225</v>
      </c>
      <c r="E253" s="6">
        <v>49472</v>
      </c>
      <c r="F253" s="8">
        <v>1</v>
      </c>
      <c r="G253" s="3"/>
      <c r="H253" s="7"/>
      <c r="I253" s="59">
        <v>1165545</v>
      </c>
      <c r="J253" s="8">
        <f>SUM(I253:$I$329)-I253</f>
        <v>87415875</v>
      </c>
      <c r="K253" s="7"/>
      <c r="L253" s="7"/>
      <c r="M253" s="7"/>
      <c r="N253" s="7">
        <f>IF(Formula!$B$3=TRUE,I253/POWER(1+$H$18,D253-1))+IF(Formula!$B$4=TRUE,I253/POWER(1+$H$18,D253))</f>
        <v>558668.17717550811</v>
      </c>
    </row>
    <row r="254" spans="3:14" ht="12.75">
      <c r="C254" s="3">
        <v>226</v>
      </c>
      <c r="D254" s="3">
        <v>226</v>
      </c>
      <c r="E254" s="6">
        <v>49502</v>
      </c>
      <c r="F254" s="8">
        <v>1</v>
      </c>
      <c r="G254" s="3"/>
      <c r="H254" s="7"/>
      <c r="I254" s="59">
        <v>1165545</v>
      </c>
      <c r="J254" s="8">
        <f>SUM(I254:$I$329)-I254</f>
        <v>86250330</v>
      </c>
      <c r="K254" s="7"/>
      <c r="L254" s="7"/>
      <c r="M254" s="7"/>
      <c r="N254" s="7">
        <f>IF(Formula!$B$3=TRUE,I254/POWER(1+$H$18,D254-1))+IF(Formula!$B$4=TRUE,I254/POWER(1+$H$18,D254))</f>
        <v>556845.21085620124</v>
      </c>
    </row>
    <row r="255" spans="3:14" ht="12.75">
      <c r="C255" s="3">
        <v>227</v>
      </c>
      <c r="D255" s="3">
        <v>227</v>
      </c>
      <c r="E255" s="6">
        <v>49533</v>
      </c>
      <c r="F255" s="8">
        <v>1</v>
      </c>
      <c r="G255" s="3"/>
      <c r="H255" s="7"/>
      <c r="I255" s="59">
        <v>1165545</v>
      </c>
      <c r="J255" s="8">
        <f>SUM(I255:$I$329)-I255</f>
        <v>85084785</v>
      </c>
      <c r="K255" s="7"/>
      <c r="L255" s="7"/>
      <c r="M255" s="7"/>
      <c r="N255" s="7">
        <f>IF(Formula!$B$3=TRUE,I255/POWER(1+$H$18,D255-1))+IF(Formula!$B$4=TRUE,I255/POWER(1+$H$18,D255))</f>
        <v>555028.19298059866</v>
      </c>
    </row>
    <row r="256" spans="3:14" ht="12.75">
      <c r="C256" s="3">
        <v>228</v>
      </c>
      <c r="D256" s="3">
        <v>228</v>
      </c>
      <c r="E256" s="6">
        <v>49564</v>
      </c>
      <c r="F256" s="8">
        <v>1</v>
      </c>
      <c r="G256" s="3"/>
      <c r="H256" s="7"/>
      <c r="I256" s="59">
        <v>1165545</v>
      </c>
      <c r="J256" s="8">
        <f>SUM(I256:$I$329)-I256</f>
        <v>83919240</v>
      </c>
      <c r="K256" s="7"/>
      <c r="L256" s="7"/>
      <c r="M256" s="7"/>
      <c r="N256" s="7">
        <f>IF(Formula!$B$3=TRUE,I256/POWER(1+$H$18,D256-1))+IF(Formula!$B$4=TRUE,I256/POWER(1+$H$18,D256))</f>
        <v>553217.10413858725</v>
      </c>
    </row>
    <row r="257" spans="3:14" ht="12.75">
      <c r="C257" s="3">
        <v>229</v>
      </c>
      <c r="D257" s="3">
        <v>229</v>
      </c>
      <c r="E257" s="6">
        <v>49594</v>
      </c>
      <c r="F257" s="8">
        <v>1</v>
      </c>
      <c r="G257" s="3"/>
      <c r="H257" s="7"/>
      <c r="I257" s="59">
        <v>1165545</v>
      </c>
      <c r="J257" s="8">
        <f>SUM(I257:$I$329)-I257</f>
        <v>82753695</v>
      </c>
      <c r="K257" s="7"/>
      <c r="L257" s="7"/>
      <c r="M257" s="7"/>
      <c r="N257" s="7">
        <f>IF(Formula!$B$3=TRUE,I257/POWER(1+$H$18,D257-1))+IF(Formula!$B$4=TRUE,I257/POWER(1+$H$18,D257))</f>
        <v>551411.92498339037</v>
      </c>
    </row>
    <row r="258" spans="3:14" ht="12.75">
      <c r="C258" s="3">
        <v>230</v>
      </c>
      <c r="D258" s="3">
        <v>230</v>
      </c>
      <c r="E258" s="6">
        <v>49625</v>
      </c>
      <c r="F258" s="8">
        <v>1</v>
      </c>
      <c r="G258" s="3"/>
      <c r="H258" s="7"/>
      <c r="I258" s="59">
        <v>1165545</v>
      </c>
      <c r="J258" s="8">
        <f>SUM(I258:$I$329)-I258</f>
        <v>81588150</v>
      </c>
      <c r="K258" s="7"/>
      <c r="L258" s="7"/>
      <c r="M258" s="7"/>
      <c r="N258" s="7">
        <f>IF(Formula!$B$3=TRUE,I258/POWER(1+$H$18,D258-1))+IF(Formula!$B$4=TRUE,I258/POWER(1+$H$18,D258))</f>
        <v>549612.63623136049</v>
      </c>
    </row>
    <row r="259" spans="3:14" ht="12.75">
      <c r="C259" s="3">
        <v>231</v>
      </c>
      <c r="D259" s="3">
        <v>231</v>
      </c>
      <c r="E259" s="6">
        <v>49655</v>
      </c>
      <c r="F259" s="8">
        <v>1</v>
      </c>
      <c r="G259" s="3"/>
      <c r="H259" s="7"/>
      <c r="I259" s="59">
        <v>1165545</v>
      </c>
      <c r="J259" s="8">
        <f>SUM(I259:$I$329)-I259</f>
        <v>80422605</v>
      </c>
      <c r="K259" s="7"/>
      <c r="L259" s="7"/>
      <c r="M259" s="7"/>
      <c r="N259" s="7">
        <f>IF(Formula!$B$3=TRUE,I259/POWER(1+$H$18,D259-1))+IF(Formula!$B$4=TRUE,I259/POWER(1+$H$18,D259))</f>
        <v>547819.21866177418</v>
      </c>
    </row>
    <row r="260" spans="3:14" ht="12.75">
      <c r="C260" s="3">
        <v>232</v>
      </c>
      <c r="D260" s="3">
        <v>232</v>
      </c>
      <c r="E260" s="6">
        <v>49686</v>
      </c>
      <c r="F260" s="8">
        <v>1</v>
      </c>
      <c r="G260" s="3"/>
      <c r="H260" s="7"/>
      <c r="I260" s="59">
        <v>1165545</v>
      </c>
      <c r="J260" s="8">
        <f>SUM(I260:$I$329)-I260</f>
        <v>79257060</v>
      </c>
      <c r="K260" s="7"/>
      <c r="L260" s="7"/>
      <c r="M260" s="7"/>
      <c r="N260" s="7">
        <f>IF(Formula!$B$3=TRUE,I260/POWER(1+$H$18,D260-1))+IF(Formula!$B$4=TRUE,I260/POWER(1+$H$18,D260))</f>
        <v>546031.65311662655</v>
      </c>
    </row>
    <row r="261" spans="3:14" ht="12.75">
      <c r="C261" s="3">
        <v>233</v>
      </c>
      <c r="D261" s="3">
        <v>233</v>
      </c>
      <c r="E261" s="6">
        <v>49717</v>
      </c>
      <c r="F261" s="8">
        <v>1</v>
      </c>
      <c r="G261" s="3"/>
      <c r="H261" s="7"/>
      <c r="I261" s="59">
        <v>1165545</v>
      </c>
      <c r="J261" s="8">
        <f>SUM(I261:$I$329)-I261</f>
        <v>78091515</v>
      </c>
      <c r="K261" s="7"/>
      <c r="L261" s="7"/>
      <c r="M261" s="7"/>
      <c r="N261" s="7">
        <f>IF(Formula!$B$3=TRUE,I261/POWER(1+$H$18,D261-1))+IF(Formula!$B$4=TRUE,I261/POWER(1+$H$18,D261))</f>
        <v>544249.92050042574</v>
      </c>
    </row>
    <row r="262" spans="3:14" ht="12.75">
      <c r="C262" s="3">
        <v>234</v>
      </c>
      <c r="D262" s="3">
        <v>234</v>
      </c>
      <c r="E262" s="6">
        <v>49746</v>
      </c>
      <c r="F262" s="8">
        <v>1</v>
      </c>
      <c r="G262" s="3"/>
      <c r="H262" s="7"/>
      <c r="I262" s="59">
        <v>1165545</v>
      </c>
      <c r="J262" s="8">
        <f>SUM(I262:$I$329)-I262</f>
        <v>76925970</v>
      </c>
      <c r="K262" s="7"/>
      <c r="L262" s="7"/>
      <c r="M262" s="7"/>
      <c r="N262" s="7">
        <f>IF(Formula!$B$3=TRUE,I262/POWER(1+$H$18,D262-1))+IF(Formula!$B$4=TRUE,I262/POWER(1+$H$18,D262))</f>
        <v>542474.00177999004</v>
      </c>
    </row>
    <row r="263" spans="3:14" ht="12.75">
      <c r="C263" s="3">
        <v>235</v>
      </c>
      <c r="D263" s="3">
        <v>235</v>
      </c>
      <c r="E263" s="6">
        <v>49777</v>
      </c>
      <c r="F263" s="8">
        <v>1</v>
      </c>
      <c r="G263" s="3"/>
      <c r="H263" s="7"/>
      <c r="I263" s="59">
        <v>1165545</v>
      </c>
      <c r="J263" s="8">
        <f>SUM(I263:$I$329)-I263</f>
        <v>75760425</v>
      </c>
      <c r="K263" s="7"/>
      <c r="L263" s="7"/>
      <c r="M263" s="7"/>
      <c r="N263" s="7">
        <f>IF(Formula!$B$3=TRUE,I263/POWER(1+$H$18,D263-1))+IF(Formula!$B$4=TRUE,I263/POWER(1+$H$18,D263))</f>
        <v>540703.87798424356</v>
      </c>
    </row>
    <row r="264" spans="3:14" ht="12.75">
      <c r="C264" s="3">
        <v>236</v>
      </c>
      <c r="D264" s="3">
        <v>236</v>
      </c>
      <c r="E264" s="6">
        <v>49807</v>
      </c>
      <c r="F264" s="8">
        <v>1</v>
      </c>
      <c r="G264" s="3"/>
      <c r="H264" s="7"/>
      <c r="I264" s="59">
        <v>1165545</v>
      </c>
      <c r="J264" s="8">
        <f>SUM(I264:$I$329)-I264</f>
        <v>74594880</v>
      </c>
      <c r="K264" s="7"/>
      <c r="L264" s="7"/>
      <c r="M264" s="7"/>
      <c r="N264" s="7">
        <f>IF(Formula!$B$3=TRUE,I264/POWER(1+$H$18,D264-1))+IF(Formula!$B$4=TRUE,I264/POWER(1+$H$18,D264))</f>
        <v>538939.5302040152</v>
      </c>
    </row>
    <row r="265" spans="3:14" ht="12.75">
      <c r="C265" s="3">
        <v>237</v>
      </c>
      <c r="D265" s="3">
        <v>237</v>
      </c>
      <c r="E265" s="6">
        <v>49838</v>
      </c>
      <c r="F265" s="8">
        <v>1</v>
      </c>
      <c r="G265" s="3"/>
      <c r="H265" s="7"/>
      <c r="I265" s="59">
        <v>1165545</v>
      </c>
      <c r="J265" s="8">
        <f>SUM(I265:$I$329)-I265</f>
        <v>73429335</v>
      </c>
      <c r="K265" s="7"/>
      <c r="L265" s="7"/>
      <c r="M265" s="7"/>
      <c r="N265" s="7">
        <f>IF(Formula!$B$3=TRUE,I265/POWER(1+$H$18,D265-1))+IF(Formula!$B$4=TRUE,I265/POWER(1+$H$18,D265))</f>
        <v>537180.93959183444</v>
      </c>
    </row>
    <row r="266" spans="3:14" ht="12.75">
      <c r="C266" s="3">
        <v>238</v>
      </c>
      <c r="D266" s="3">
        <v>238</v>
      </c>
      <c r="E266" s="6">
        <v>49868</v>
      </c>
      <c r="F266" s="8">
        <v>1</v>
      </c>
      <c r="G266" s="3"/>
      <c r="H266" s="7"/>
      <c r="I266" s="59">
        <v>1165545</v>
      </c>
      <c r="J266" s="8">
        <f>SUM(I266:$I$329)-I266</f>
        <v>72263790</v>
      </c>
      <c r="K266" s="7"/>
      <c r="L266" s="7"/>
      <c r="M266" s="7"/>
      <c r="N266" s="7">
        <f>IF(Formula!$B$3=TRUE,I266/POWER(1+$H$18,D266-1))+IF(Formula!$B$4=TRUE,I266/POWER(1+$H$18,D266))</f>
        <v>535428.08736173157</v>
      </c>
    </row>
    <row r="267" spans="3:14" ht="12.75">
      <c r="C267" s="3">
        <v>239</v>
      </c>
      <c r="D267" s="3">
        <v>239</v>
      </c>
      <c r="E267" s="6">
        <v>49899</v>
      </c>
      <c r="F267" s="8">
        <v>1</v>
      </c>
      <c r="G267" s="3"/>
      <c r="H267" s="7"/>
      <c r="I267" s="59">
        <v>1165545</v>
      </c>
      <c r="J267" s="8">
        <f>SUM(I267:$I$329)-I267</f>
        <v>71098245</v>
      </c>
      <c r="K267" s="7"/>
      <c r="L267" s="7"/>
      <c r="M267" s="7"/>
      <c r="N267" s="7">
        <f>IF(Formula!$B$3=TRUE,I267/POWER(1+$H$18,D267-1))+IF(Formula!$B$4=TRUE,I267/POWER(1+$H$18,D267))</f>
        <v>533680.95478903688</v>
      </c>
    </row>
    <row r="268" spans="3:14" ht="12.75">
      <c r="C268" s="3">
        <v>240</v>
      </c>
      <c r="D268" s="3">
        <v>240</v>
      </c>
      <c r="E268" s="6">
        <v>49930</v>
      </c>
      <c r="F268" s="8">
        <v>1</v>
      </c>
      <c r="G268" s="3"/>
      <c r="H268" s="7"/>
      <c r="I268" s="59">
        <v>1165545</v>
      </c>
      <c r="J268" s="8">
        <f>SUM(I268:$I$329)-I268</f>
        <v>69932700</v>
      </c>
      <c r="K268" s="7"/>
      <c r="L268" s="7"/>
      <c r="M268" s="7"/>
      <c r="N268" s="7">
        <f>IF(Formula!$B$3=TRUE,I268/POWER(1+$H$18,D268-1))+IF(Formula!$B$4=TRUE,I268/POWER(1+$H$18,D268))</f>
        <v>531939.52321017976</v>
      </c>
    </row>
    <row r="269" spans="3:14" ht="12.75">
      <c r="C269" s="3">
        <v>241</v>
      </c>
      <c r="D269" s="3">
        <v>241</v>
      </c>
      <c r="E269" s="6">
        <v>49960</v>
      </c>
      <c r="F269" s="8">
        <v>1</v>
      </c>
      <c r="G269" s="3"/>
      <c r="H269" s="7"/>
      <c r="I269" s="59">
        <v>1165545</v>
      </c>
      <c r="J269" s="8">
        <f>SUM(I269:$I$329)-I269</f>
        <v>68767155</v>
      </c>
      <c r="K269" s="7"/>
      <c r="L269" s="7"/>
      <c r="M269" s="7"/>
      <c r="N269" s="7">
        <f>IF(Formula!$B$3=TRUE,I269/POWER(1+$H$18,D269-1))+IF(Formula!$B$4=TRUE,I269/POWER(1+$H$18,D269))</f>
        <v>530203.77402249037</v>
      </c>
    </row>
    <row r="270" spans="3:14" ht="12.75">
      <c r="C270" s="3">
        <v>242</v>
      </c>
      <c r="D270" s="3">
        <v>242</v>
      </c>
      <c r="E270" s="6">
        <v>49991</v>
      </c>
      <c r="F270" s="8">
        <v>1</v>
      </c>
      <c r="G270" s="3"/>
      <c r="H270" s="7"/>
      <c r="I270" s="59">
        <v>1165545</v>
      </c>
      <c r="J270" s="8">
        <f>SUM(I270:$I$329)-I270</f>
        <v>67601610</v>
      </c>
      <c r="K270" s="7"/>
      <c r="L270" s="7"/>
      <c r="M270" s="7"/>
      <c r="N270" s="7">
        <f>IF(Formula!$B$3=TRUE,I270/POWER(1+$H$18,D270-1))+IF(Formula!$B$4=TRUE,I270/POWER(1+$H$18,D270))</f>
        <v>528473.68868400017</v>
      </c>
    </row>
    <row r="271" spans="3:14" ht="12.75">
      <c r="C271" s="3">
        <v>243</v>
      </c>
      <c r="D271" s="3">
        <v>243</v>
      </c>
      <c r="E271" s="6">
        <v>50021</v>
      </c>
      <c r="F271" s="8">
        <v>1</v>
      </c>
      <c r="G271" s="3"/>
      <c r="H271" s="7"/>
      <c r="I271" s="59">
        <v>1165545</v>
      </c>
      <c r="J271" s="8">
        <f>SUM(I271:$I$329)-I271</f>
        <v>66436065</v>
      </c>
      <c r="K271" s="7"/>
      <c r="L271" s="7"/>
      <c r="M271" s="7"/>
      <c r="N271" s="7">
        <f>IF(Formula!$B$3=TRUE,I271/POWER(1+$H$18,D271-1))+IF(Formula!$B$4=TRUE,I271/POWER(1+$H$18,D271))</f>
        <v>526749.24871324422</v>
      </c>
    </row>
    <row r="272" spans="3:14" ht="12.75">
      <c r="C272" s="3">
        <v>244</v>
      </c>
      <c r="D272" s="3">
        <v>244</v>
      </c>
      <c r="E272" s="6">
        <v>50052</v>
      </c>
      <c r="F272" s="8">
        <v>1</v>
      </c>
      <c r="G272" s="3"/>
      <c r="H272" s="7"/>
      <c r="I272" s="59">
        <v>1165545</v>
      </c>
      <c r="J272" s="8">
        <f>SUM(I272:$I$329)-I272</f>
        <v>65270520</v>
      </c>
      <c r="K272" s="7"/>
      <c r="L272" s="7"/>
      <c r="M272" s="7"/>
      <c r="N272" s="7">
        <f>IF(Formula!$B$3=TRUE,I272/POWER(1+$H$18,D272-1))+IF(Formula!$B$4=TRUE,I272/POWER(1+$H$18,D272))</f>
        <v>525030.43568906374</v>
      </c>
    </row>
    <row r="273" spans="3:14" ht="12.75">
      <c r="C273" s="3">
        <v>245</v>
      </c>
      <c r="D273" s="3">
        <v>245</v>
      </c>
      <c r="E273" s="6">
        <v>50083</v>
      </c>
      <c r="F273" s="8">
        <v>1</v>
      </c>
      <c r="G273" s="3"/>
      <c r="H273" s="7"/>
      <c r="I273" s="59">
        <v>1165545</v>
      </c>
      <c r="J273" s="8">
        <f>SUM(I273:$I$329)-I273</f>
        <v>64104975</v>
      </c>
      <c r="K273" s="7"/>
      <c r="L273" s="7"/>
      <c r="M273" s="7"/>
      <c r="N273" s="7">
        <f>IF(Formula!$B$3=TRUE,I273/POWER(1+$H$18,D273-1))+IF(Formula!$B$4=TRUE,I273/POWER(1+$H$18,D273))</f>
        <v>523317.23125040904</v>
      </c>
    </row>
    <row r="274" spans="3:14" ht="12.75">
      <c r="C274" s="3">
        <v>246</v>
      </c>
      <c r="D274" s="3">
        <v>246</v>
      </c>
      <c r="E274" s="6">
        <v>50111</v>
      </c>
      <c r="F274" s="8">
        <v>1</v>
      </c>
      <c r="G274" s="3"/>
      <c r="H274" s="7"/>
      <c r="I274" s="59">
        <v>1165545</v>
      </c>
      <c r="J274" s="8">
        <f>SUM(I274:$I$329)-I274</f>
        <v>62939430</v>
      </c>
      <c r="K274" s="7"/>
      <c r="L274" s="7"/>
      <c r="M274" s="7"/>
      <c r="N274" s="7">
        <f>IF(Formula!$B$3=TRUE,I274/POWER(1+$H$18,D274-1))+IF(Formula!$B$4=TRUE,I274/POWER(1+$H$18,D274))</f>
        <v>521609.61709614389</v>
      </c>
    </row>
    <row r="275" spans="3:14" ht="12.75">
      <c r="C275" s="3">
        <v>247</v>
      </c>
      <c r="D275" s="3">
        <v>247</v>
      </c>
      <c r="E275" s="6">
        <v>50142</v>
      </c>
      <c r="F275" s="8">
        <v>1</v>
      </c>
      <c r="G275" s="3"/>
      <c r="H275" s="7"/>
      <c r="I275" s="59">
        <v>1165545</v>
      </c>
      <c r="J275" s="8">
        <f>SUM(I275:$I$329)-I275</f>
        <v>61773885</v>
      </c>
      <c r="K275" s="7"/>
      <c r="L275" s="7"/>
      <c r="M275" s="7"/>
      <c r="N275" s="7">
        <f>IF(Formula!$B$3=TRUE,I275/POWER(1+$H$18,D275-1))+IF(Formula!$B$4=TRUE,I275/POWER(1+$H$18,D275))</f>
        <v>519907.57498484937</v>
      </c>
    </row>
    <row r="276" spans="3:14" ht="12.75">
      <c r="C276" s="3">
        <v>248</v>
      </c>
      <c r="D276" s="3">
        <v>248</v>
      </c>
      <c r="E276" s="6">
        <v>50172</v>
      </c>
      <c r="F276" s="8">
        <v>1</v>
      </c>
      <c r="G276" s="3"/>
      <c r="H276" s="7"/>
      <c r="I276" s="59">
        <v>1165545</v>
      </c>
      <c r="J276" s="8">
        <f>SUM(I276:$I$329)-I276</f>
        <v>60608340</v>
      </c>
      <c r="K276" s="7"/>
      <c r="L276" s="7"/>
      <c r="M276" s="7"/>
      <c r="N276" s="7">
        <f>IF(Formula!$B$3=TRUE,I276/POWER(1+$H$18,D276-1))+IF(Formula!$B$4=TRUE,I276/POWER(1+$H$18,D276))</f>
        <v>518211.0867346297</v>
      </c>
    </row>
    <row r="277" spans="3:14" ht="12.75">
      <c r="C277" s="3">
        <v>249</v>
      </c>
      <c r="D277" s="3">
        <v>249</v>
      </c>
      <c r="E277" s="6">
        <v>50203</v>
      </c>
      <c r="F277" s="8">
        <v>1</v>
      </c>
      <c r="G277" s="3"/>
      <c r="H277" s="7"/>
      <c r="I277" s="59">
        <v>1165545</v>
      </c>
      <c r="J277" s="8">
        <f>SUM(I277:$I$329)-I277</f>
        <v>59442795</v>
      </c>
      <c r="K277" s="7"/>
      <c r="L277" s="7"/>
      <c r="M277" s="7"/>
      <c r="N277" s="7">
        <f>IF(Formula!$B$3=TRUE,I277/POWER(1+$H$18,D277-1))+IF(Formula!$B$4=TRUE,I277/POWER(1+$H$18,D277))</f>
        <v>516520.13422291743</v>
      </c>
    </row>
    <row r="278" spans="3:14" ht="12.75">
      <c r="C278" s="3">
        <v>250</v>
      </c>
      <c r="D278" s="3">
        <v>250</v>
      </c>
      <c r="E278" s="6">
        <v>50233</v>
      </c>
      <c r="F278" s="8">
        <v>1</v>
      </c>
      <c r="G278" s="3"/>
      <c r="H278" s="7"/>
      <c r="I278" s="59">
        <v>1165545</v>
      </c>
      <c r="J278" s="8">
        <f>SUM(I278:$I$329)-I278</f>
        <v>58277250</v>
      </c>
      <c r="K278" s="7"/>
      <c r="L278" s="7"/>
      <c r="M278" s="7"/>
      <c r="N278" s="7">
        <f>IF(Formula!$B$3=TRUE,I278/POWER(1+$H$18,D278-1))+IF(Formula!$B$4=TRUE,I278/POWER(1+$H$18,D278))</f>
        <v>514834.6993862802</v>
      </c>
    </row>
    <row r="279" spans="3:14" ht="12.75">
      <c r="C279" s="3">
        <v>251</v>
      </c>
      <c r="D279" s="3">
        <v>251</v>
      </c>
      <c r="E279" s="6">
        <v>50264</v>
      </c>
      <c r="F279" s="8">
        <v>1</v>
      </c>
      <c r="G279" s="3"/>
      <c r="H279" s="7"/>
      <c r="I279" s="59">
        <v>1165545</v>
      </c>
      <c r="J279" s="8">
        <f>SUM(I279:$I$329)-I279</f>
        <v>57111705</v>
      </c>
      <c r="K279" s="7"/>
      <c r="L279" s="7"/>
      <c r="M279" s="7"/>
      <c r="N279" s="7">
        <f>IF(Formula!$B$3=TRUE,I279/POWER(1+$H$18,D279-1))+IF(Formula!$B$4=TRUE,I279/POWER(1+$H$18,D279))</f>
        <v>513154.76422022737</v>
      </c>
    </row>
    <row r="280" spans="3:14" ht="12.75">
      <c r="C280" s="3">
        <v>252</v>
      </c>
      <c r="D280" s="3">
        <v>252</v>
      </c>
      <c r="E280" s="6">
        <v>50295</v>
      </c>
      <c r="F280" s="8">
        <v>1</v>
      </c>
      <c r="G280" s="3"/>
      <c r="H280" s="7"/>
      <c r="I280" s="59">
        <v>1165545</v>
      </c>
      <c r="J280" s="8">
        <f>SUM(I280:$I$329)-I280</f>
        <v>55946160</v>
      </c>
      <c r="K280" s="7"/>
      <c r="L280" s="7"/>
      <c r="M280" s="7"/>
      <c r="N280" s="7">
        <f>IF(Formula!$B$3=TRUE,I280/POWER(1+$H$18,D280-1))+IF(Formula!$B$4=TRUE,I280/POWER(1+$H$18,D280))</f>
        <v>511480.31077901891</v>
      </c>
    </row>
    <row r="281" spans="3:14" ht="12.75">
      <c r="C281" s="3">
        <v>253</v>
      </c>
      <c r="D281" s="3">
        <v>253</v>
      </c>
      <c r="E281" s="6">
        <v>50325</v>
      </c>
      <c r="F281" s="8">
        <v>1</v>
      </c>
      <c r="G281" s="3"/>
      <c r="H281" s="7"/>
      <c r="I281" s="59">
        <v>1165545</v>
      </c>
      <c r="J281" s="8">
        <f>SUM(I281:$I$329)-I281</f>
        <v>54780615</v>
      </c>
      <c r="K281" s="7"/>
      <c r="L281" s="7"/>
      <c r="M281" s="7"/>
      <c r="N281" s="7">
        <f>IF(Formula!$B$3=TRUE,I281/POWER(1+$H$18,D281-1))+IF(Formula!$B$4=TRUE,I281/POWER(1+$H$18,D281))</f>
        <v>509811.32117547118</v>
      </c>
    </row>
    <row r="282" spans="3:14" ht="12.75">
      <c r="C282" s="3">
        <v>254</v>
      </c>
      <c r="D282" s="3">
        <v>254</v>
      </c>
      <c r="E282" s="6">
        <v>50356</v>
      </c>
      <c r="F282" s="8">
        <v>1</v>
      </c>
      <c r="G282" s="3"/>
      <c r="H282" s="7"/>
      <c r="I282" s="59">
        <v>1165545</v>
      </c>
      <c r="J282" s="8">
        <f>SUM(I282:$I$329)-I282</f>
        <v>53615070</v>
      </c>
      <c r="K282" s="7"/>
      <c r="L282" s="7"/>
      <c r="M282" s="7"/>
      <c r="N282" s="7">
        <f>IF(Formula!$B$3=TRUE,I282/POWER(1+$H$18,D282-1))+IF(Formula!$B$4=TRUE,I282/POWER(1+$H$18,D282))</f>
        <v>508147.77758076909</v>
      </c>
    </row>
    <row r="283" spans="3:14" ht="12.75">
      <c r="C283" s="3">
        <v>255</v>
      </c>
      <c r="D283" s="3">
        <v>255</v>
      </c>
      <c r="E283" s="6">
        <v>50386</v>
      </c>
      <c r="F283" s="8">
        <v>1</v>
      </c>
      <c r="G283" s="3"/>
      <c r="H283" s="7"/>
      <c r="I283" s="59">
        <v>1165545</v>
      </c>
      <c r="J283" s="8">
        <f>SUM(I283:$I$329)-I283</f>
        <v>52449525</v>
      </c>
      <c r="K283" s="7"/>
      <c r="L283" s="7"/>
      <c r="M283" s="7"/>
      <c r="N283" s="7">
        <f>IF(Formula!$B$3=TRUE,I283/POWER(1+$H$18,D283-1))+IF(Formula!$B$4=TRUE,I283/POWER(1+$H$18,D283))</f>
        <v>506489.66222427291</v>
      </c>
    </row>
    <row r="284" spans="3:14" ht="12.75">
      <c r="C284" s="3">
        <v>256</v>
      </c>
      <c r="D284" s="3">
        <v>256</v>
      </c>
      <c r="E284" s="6">
        <v>50417</v>
      </c>
      <c r="F284" s="8">
        <v>1</v>
      </c>
      <c r="G284" s="3"/>
      <c r="H284" s="7"/>
      <c r="I284" s="59">
        <v>1165545</v>
      </c>
      <c r="J284" s="8">
        <f>SUM(I284:$I$329)-I284</f>
        <v>51283980</v>
      </c>
      <c r="K284" s="7"/>
      <c r="L284" s="7"/>
      <c r="M284" s="7"/>
      <c r="N284" s="7">
        <f>IF(Formula!$B$3=TRUE,I284/POWER(1+$H$18,D284-1))+IF(Formula!$B$4=TRUE,I284/POWER(1+$H$18,D284))</f>
        <v>504836.95739333023</v>
      </c>
    </row>
    <row r="285" spans="3:14" ht="12.75">
      <c r="C285" s="3">
        <v>257</v>
      </c>
      <c r="D285" s="3">
        <v>257</v>
      </c>
      <c r="E285" s="6">
        <v>50448</v>
      </c>
      <c r="F285" s="8">
        <v>1</v>
      </c>
      <c r="G285" s="3"/>
      <c r="H285" s="7"/>
      <c r="I285" s="59">
        <v>1165545</v>
      </c>
      <c r="J285" s="8">
        <f>SUM(I285:$I$329)-I285</f>
        <v>50118435</v>
      </c>
      <c r="K285" s="7"/>
      <c r="L285" s="7"/>
      <c r="M285" s="7"/>
      <c r="N285" s="7">
        <f>IF(Formula!$B$3=TRUE,I285/POWER(1+$H$18,D285-1))+IF(Formula!$B$4=TRUE,I285/POWER(1+$H$18,D285))</f>
        <v>503189.64543308545</v>
      </c>
    </row>
    <row r="286" spans="3:14" ht="12.75">
      <c r="C286" s="3">
        <v>258</v>
      </c>
      <c r="D286" s="3">
        <v>258</v>
      </c>
      <c r="E286" s="6">
        <v>50476</v>
      </c>
      <c r="F286" s="8">
        <v>1</v>
      </c>
      <c r="G286" s="3"/>
      <c r="H286" s="7"/>
      <c r="I286" s="59">
        <v>1165545</v>
      </c>
      <c r="J286" s="8">
        <f>SUM(I286:$I$329)-I286</f>
        <v>48952890</v>
      </c>
      <c r="K286" s="7"/>
      <c r="L286" s="7"/>
      <c r="M286" s="7"/>
      <c r="N286" s="7">
        <f>IF(Formula!$B$3=TRUE,I286/POWER(1+$H$18,D286-1))+IF(Formula!$B$4=TRUE,I286/POWER(1+$H$18,D286))</f>
        <v>501547.70874629193</v>
      </c>
    </row>
    <row r="287" spans="3:14" ht="12.75">
      <c r="C287" s="3">
        <v>259</v>
      </c>
      <c r="D287" s="3">
        <v>259</v>
      </c>
      <c r="E287" s="6">
        <v>50507</v>
      </c>
      <c r="F287" s="8">
        <v>1</v>
      </c>
      <c r="G287" s="3"/>
      <c r="H287" s="7"/>
      <c r="I287" s="59">
        <v>1165545</v>
      </c>
      <c r="J287" s="8">
        <f>SUM(I287:$I$329)-I287</f>
        <v>47787345</v>
      </c>
      <c r="K287" s="7"/>
      <c r="L287" s="7"/>
      <c r="M287" s="7"/>
      <c r="N287" s="7">
        <f>IF(Formula!$B$3=TRUE,I287/POWER(1+$H$18,D287-1))+IF(Formula!$B$4=TRUE,I287/POWER(1+$H$18,D287))</f>
        <v>499911.12979312416</v>
      </c>
    </row>
    <row r="288" spans="3:14" ht="12.75">
      <c r="C288" s="3">
        <v>260</v>
      </c>
      <c r="D288" s="3">
        <v>260</v>
      </c>
      <c r="E288" s="6">
        <v>50537</v>
      </c>
      <c r="F288" s="8">
        <v>1</v>
      </c>
      <c r="G288" s="3"/>
      <c r="H288" s="7"/>
      <c r="I288" s="59">
        <v>1165545</v>
      </c>
      <c r="J288" s="8">
        <f>SUM(I288:$I$329)-I288</f>
        <v>46621800</v>
      </c>
      <c r="K288" s="7"/>
      <c r="L288" s="7"/>
      <c r="M288" s="7"/>
      <c r="N288" s="7">
        <f>IF(Formula!$B$3=TRUE,I288/POWER(1+$H$18,D288-1))+IF(Formula!$B$4=TRUE,I288/POWER(1+$H$18,D288))</f>
        <v>498279.89109098987</v>
      </c>
    </row>
    <row r="289" spans="3:14" ht="12.75">
      <c r="C289" s="3">
        <v>261</v>
      </c>
      <c r="D289" s="3">
        <v>261</v>
      </c>
      <c r="E289" s="6">
        <v>50568</v>
      </c>
      <c r="F289" s="8">
        <v>1</v>
      </c>
      <c r="G289" s="3"/>
      <c r="H289" s="7"/>
      <c r="I289" s="59">
        <v>1165545</v>
      </c>
      <c r="J289" s="8">
        <f>SUM(I289:$I$329)-I289</f>
        <v>45456255</v>
      </c>
      <c r="K289" s="7"/>
      <c r="L289" s="7"/>
      <c r="M289" s="7"/>
      <c r="N289" s="7">
        <f>IF(Formula!$B$3=TRUE,I289/POWER(1+$H$18,D289-1))+IF(Formula!$B$4=TRUE,I289/POWER(1+$H$18,D289))</f>
        <v>496653.97521434352</v>
      </c>
    </row>
    <row r="290" spans="3:14" ht="12.75">
      <c r="C290" s="3">
        <v>262</v>
      </c>
      <c r="D290" s="3">
        <v>262</v>
      </c>
      <c r="E290" s="6">
        <v>50598</v>
      </c>
      <c r="F290" s="8">
        <v>1</v>
      </c>
      <c r="G290" s="3"/>
      <c r="H290" s="7"/>
      <c r="I290" s="59">
        <v>1165545</v>
      </c>
      <c r="J290" s="8">
        <f>SUM(I290:$I$329)-I290</f>
        <v>44290710</v>
      </c>
      <c r="K290" s="7"/>
      <c r="L290" s="7"/>
      <c r="M290" s="7"/>
      <c r="N290" s="7">
        <f>IF(Formula!$B$3=TRUE,I290/POWER(1+$H$18,D290-1))+IF(Formula!$B$4=TRUE,I290/POWER(1+$H$18,D290))</f>
        <v>495033.36479449988</v>
      </c>
    </row>
    <row r="291" spans="3:14" ht="12.75">
      <c r="C291" s="3">
        <v>263</v>
      </c>
      <c r="D291" s="3">
        <v>263</v>
      </c>
      <c r="E291" s="6">
        <v>50629</v>
      </c>
      <c r="F291" s="8">
        <v>1</v>
      </c>
      <c r="G291" s="3"/>
      <c r="H291" s="7"/>
      <c r="I291" s="59">
        <v>1165545</v>
      </c>
      <c r="J291" s="8">
        <f>SUM(I291:$I$329)-I291</f>
        <v>43125165</v>
      </c>
      <c r="K291" s="7"/>
      <c r="L291" s="7"/>
      <c r="M291" s="7"/>
      <c r="N291" s="7">
        <f>IF(Formula!$B$3=TRUE,I291/POWER(1+$H$18,D291-1))+IF(Formula!$B$4=TRUE,I291/POWER(1+$H$18,D291))</f>
        <v>493418.04251944926</v>
      </c>
    </row>
    <row r="292" spans="3:14" ht="12.75">
      <c r="C292" s="3">
        <v>264</v>
      </c>
      <c r="D292" s="3">
        <v>264</v>
      </c>
      <c r="E292" s="6">
        <v>50660</v>
      </c>
      <c r="F292" s="8">
        <v>1</v>
      </c>
      <c r="G292" s="3"/>
      <c r="H292" s="7"/>
      <c r="I292" s="59">
        <v>1165545</v>
      </c>
      <c r="J292" s="8">
        <f>SUM(I292:$I$329)-I292</f>
        <v>41959620</v>
      </c>
      <c r="K292" s="7"/>
      <c r="L292" s="7"/>
      <c r="M292" s="7"/>
      <c r="N292" s="7">
        <f>IF(Formula!$B$3=TRUE,I292/POWER(1+$H$18,D292-1))+IF(Formula!$B$4=TRUE,I292/POWER(1+$H$18,D292))</f>
        <v>491807.99113367166</v>
      </c>
    </row>
    <row r="293" spans="3:14" ht="12.75">
      <c r="C293" s="3">
        <v>265</v>
      </c>
      <c r="D293" s="3">
        <v>265</v>
      </c>
      <c r="E293" s="6">
        <v>50690</v>
      </c>
      <c r="F293" s="8">
        <v>1</v>
      </c>
      <c r="G293" s="3"/>
      <c r="H293" s="7"/>
      <c r="I293" s="59">
        <v>1165545</v>
      </c>
      <c r="J293" s="8">
        <f>SUM(I293:$I$329)-I293</f>
        <v>40794075</v>
      </c>
      <c r="K293" s="7"/>
      <c r="L293" s="7"/>
      <c r="M293" s="7"/>
      <c r="N293" s="7">
        <f>IF(Formula!$B$3=TRUE,I293/POWER(1+$H$18,D293-1))+IF(Formula!$B$4=TRUE,I293/POWER(1+$H$18,D293))</f>
        <v>490203.1934379529</v>
      </c>
    </row>
    <row r="294" spans="3:14" ht="12.75">
      <c r="C294" s="3">
        <v>266</v>
      </c>
      <c r="D294" s="3">
        <v>266</v>
      </c>
      <c r="E294" s="6">
        <v>50721</v>
      </c>
      <c r="F294" s="8">
        <v>1</v>
      </c>
      <c r="G294" s="3"/>
      <c r="H294" s="7"/>
      <c r="I294" s="59">
        <v>1165545</v>
      </c>
      <c r="J294" s="8">
        <f>SUM(I294:$I$329)-I294</f>
        <v>39628530</v>
      </c>
      <c r="K294" s="7"/>
      <c r="L294" s="7"/>
      <c r="M294" s="7"/>
      <c r="N294" s="7">
        <f>IF(Formula!$B$3=TRUE,I294/POWER(1+$H$18,D294-1))+IF(Formula!$B$4=TRUE,I294/POWER(1+$H$18,D294))</f>
        <v>488603.63228920085</v>
      </c>
    </row>
    <row r="295" spans="3:14" ht="12.75">
      <c r="C295" s="3">
        <v>267</v>
      </c>
      <c r="D295" s="3">
        <v>267</v>
      </c>
      <c r="E295" s="6">
        <v>50751</v>
      </c>
      <c r="F295" s="8">
        <v>1</v>
      </c>
      <c r="G295" s="3"/>
      <c r="H295" s="7"/>
      <c r="I295" s="59">
        <v>1165545</v>
      </c>
      <c r="J295" s="8">
        <f>SUM(I295:$I$329)-I295</f>
        <v>38462985</v>
      </c>
      <c r="K295" s="7"/>
      <c r="L295" s="7"/>
      <c r="M295" s="7"/>
      <c r="N295" s="7">
        <f>IF(Formula!$B$3=TRUE,I295/POWER(1+$H$18,D295-1))+IF(Formula!$B$4=TRUE,I295/POWER(1+$H$18,D295))</f>
        <v>487009.29060026229</v>
      </c>
    </row>
    <row r="296" spans="3:14" ht="12.75">
      <c r="C296" s="3">
        <v>268</v>
      </c>
      <c r="D296" s="3">
        <v>268</v>
      </c>
      <c r="E296" s="6">
        <v>50782</v>
      </c>
      <c r="F296" s="8">
        <v>1</v>
      </c>
      <c r="G296" s="3"/>
      <c r="H296" s="7"/>
      <c r="I296" s="59">
        <v>1165545</v>
      </c>
      <c r="J296" s="8">
        <f>SUM(I296:$I$329)-I296</f>
        <v>37297440</v>
      </c>
      <c r="K296" s="7"/>
      <c r="L296" s="7"/>
      <c r="M296" s="7"/>
      <c r="N296" s="7">
        <f>IF(Formula!$B$3=TRUE,I296/POWER(1+$H$18,D296-1))+IF(Formula!$B$4=TRUE,I296/POWER(1+$H$18,D296))</f>
        <v>485420.15133974043</v>
      </c>
    </row>
    <row r="297" spans="3:14" ht="12.75">
      <c r="C297" s="3">
        <v>269</v>
      </c>
      <c r="D297" s="3">
        <v>269</v>
      </c>
      <c r="E297" s="6">
        <v>50813</v>
      </c>
      <c r="F297" s="8">
        <v>1</v>
      </c>
      <c r="G297" s="3"/>
      <c r="H297" s="7"/>
      <c r="I297" s="59">
        <v>1165545</v>
      </c>
      <c r="J297" s="8">
        <f>SUM(I297:$I$329)-I297</f>
        <v>36131895</v>
      </c>
      <c r="K297" s="7"/>
      <c r="L297" s="7"/>
      <c r="M297" s="7"/>
      <c r="N297" s="7">
        <f>IF(Formula!$B$3=TRUE,I297/POWER(1+$H$18,D297-1))+IF(Formula!$B$4=TRUE,I297/POWER(1+$H$18,D297))</f>
        <v>483836.19753181259</v>
      </c>
    </row>
    <row r="298" spans="3:14" ht="12.75">
      <c r="C298" s="3">
        <v>270</v>
      </c>
      <c r="D298" s="3">
        <v>270</v>
      </c>
      <c r="E298" s="6">
        <v>50841</v>
      </c>
      <c r="F298" s="8">
        <v>1</v>
      </c>
      <c r="G298" s="3"/>
      <c r="H298" s="7"/>
      <c r="I298" s="59">
        <v>1165545</v>
      </c>
      <c r="J298" s="8">
        <f>SUM(I298:$I$329)-I298</f>
        <v>34966350</v>
      </c>
      <c r="K298" s="7"/>
      <c r="L298" s="7"/>
      <c r="M298" s="7"/>
      <c r="N298" s="7">
        <f>IF(Formula!$B$3=TRUE,I298/POWER(1+$H$18,D298-1))+IF(Formula!$B$4=TRUE,I298/POWER(1+$H$18,D298))</f>
        <v>482257.41225604969</v>
      </c>
    </row>
    <row r="299" spans="3:14" ht="12.75">
      <c r="C299" s="3">
        <v>271</v>
      </c>
      <c r="D299" s="3">
        <v>271</v>
      </c>
      <c r="E299" s="6">
        <v>50872</v>
      </c>
      <c r="F299" s="8">
        <v>1</v>
      </c>
      <c r="G299" s="3"/>
      <c r="H299" s="7"/>
      <c r="I299" s="59">
        <v>1165545</v>
      </c>
      <c r="J299" s="8">
        <f>SUM(I299:$I$329)-I299</f>
        <v>33800805</v>
      </c>
      <c r="K299" s="7"/>
      <c r="L299" s="7"/>
      <c r="M299" s="7"/>
      <c r="N299" s="7">
        <f>IF(Formula!$B$3=TRUE,I299/POWER(1+$H$18,D299-1))+IF(Formula!$B$4=TRUE,I299/POWER(1+$H$18,D299))</f>
        <v>480683.77864723449</v>
      </c>
    </row>
    <row r="300" spans="3:14" ht="12.75">
      <c r="C300" s="3">
        <v>272</v>
      </c>
      <c r="D300" s="3">
        <v>272</v>
      </c>
      <c r="E300" s="6">
        <v>50902</v>
      </c>
      <c r="F300" s="8">
        <v>1</v>
      </c>
      <c r="G300" s="3"/>
      <c r="H300" s="7"/>
      <c r="I300" s="59">
        <v>1165545</v>
      </c>
      <c r="J300" s="8">
        <f>SUM(I300:$I$329)-I300</f>
        <v>32635260</v>
      </c>
      <c r="K300" s="7"/>
      <c r="L300" s="7"/>
      <c r="M300" s="7"/>
      <c r="N300" s="7">
        <f>IF(Formula!$B$3=TRUE,I300/POWER(1+$H$18,D300-1))+IF(Formula!$B$4=TRUE,I300/POWER(1+$H$18,D300))</f>
        <v>479115.27989518235</v>
      </c>
    </row>
    <row r="301" spans="3:14" ht="12.75">
      <c r="C301" s="3">
        <v>273</v>
      </c>
      <c r="D301" s="3">
        <v>273</v>
      </c>
      <c r="E301" s="6">
        <v>50933</v>
      </c>
      <c r="F301" s="8">
        <v>1</v>
      </c>
      <c r="G301" s="3"/>
      <c r="H301" s="7"/>
      <c r="I301" s="59">
        <v>1165545</v>
      </c>
      <c r="J301" s="8">
        <f>SUM(I301:$I$329)-I301</f>
        <v>31469715</v>
      </c>
      <c r="K301" s="7"/>
      <c r="L301" s="7"/>
      <c r="M301" s="7"/>
      <c r="N301" s="7">
        <f>IF(Formula!$B$3=TRUE,I301/POWER(1+$H$18,D301-1))+IF(Formula!$B$4=TRUE,I301/POWER(1+$H$18,D301))</f>
        <v>477551.8992445608</v>
      </c>
    </row>
    <row r="302" spans="3:14" ht="12.75">
      <c r="C302" s="3">
        <v>274</v>
      </c>
      <c r="D302" s="3">
        <v>274</v>
      </c>
      <c r="E302" s="6">
        <v>50963</v>
      </c>
      <c r="F302" s="8">
        <v>1</v>
      </c>
      <c r="G302" s="3"/>
      <c r="H302" s="7"/>
      <c r="I302" s="59">
        <v>1165545</v>
      </c>
      <c r="J302" s="8">
        <f>SUM(I302:$I$329)-I302</f>
        <v>30304170</v>
      </c>
      <c r="K302" s="7"/>
      <c r="L302" s="7"/>
      <c r="M302" s="7"/>
      <c r="N302" s="7">
        <f>IF(Formula!$B$3=TRUE,I302/POWER(1+$H$18,D302-1))+IF(Formula!$B$4=TRUE,I302/POWER(1+$H$18,D302))</f>
        <v>475993.61999471125</v>
      </c>
    </row>
    <row r="303" spans="3:14" ht="12.75">
      <c r="C303" s="3">
        <v>275</v>
      </c>
      <c r="D303" s="3">
        <v>275</v>
      </c>
      <c r="E303" s="6">
        <v>50994</v>
      </c>
      <c r="F303" s="8">
        <v>1</v>
      </c>
      <c r="G303" s="3"/>
      <c r="H303" s="7"/>
      <c r="I303" s="59">
        <v>1165545</v>
      </c>
      <c r="J303" s="8">
        <f>SUM(I303:$I$329)-I303</f>
        <v>29138625</v>
      </c>
      <c r="K303" s="7"/>
      <c r="L303" s="7"/>
      <c r="M303" s="7"/>
      <c r="N303" s="7">
        <f>IF(Formula!$B$3=TRUE,I303/POWER(1+$H$18,D303-1))+IF(Formula!$B$4=TRUE,I303/POWER(1+$H$18,D303))</f>
        <v>474440.42549947026</v>
      </c>
    </row>
    <row r="304" spans="3:14" ht="12.75">
      <c r="C304" s="3">
        <v>276</v>
      </c>
      <c r="D304" s="3">
        <v>276</v>
      </c>
      <c r="E304" s="6">
        <v>51025</v>
      </c>
      <c r="F304" s="8">
        <v>1</v>
      </c>
      <c r="G304" s="3"/>
      <c r="H304" s="7"/>
      <c r="I304" s="59">
        <v>1165545</v>
      </c>
      <c r="J304" s="8">
        <f>SUM(I304:$I$329)-I304</f>
        <v>27973080</v>
      </c>
      <c r="K304" s="7"/>
      <c r="L304" s="7"/>
      <c r="M304" s="7"/>
      <c r="N304" s="7">
        <f>IF(Formula!$B$3=TRUE,I304/POWER(1+$H$18,D304-1))+IF(Formula!$B$4=TRUE,I304/POWER(1+$H$18,D304))</f>
        <v>472892.29916699172</v>
      </c>
    </row>
    <row r="305" spans="3:14" ht="12.75">
      <c r="C305" s="3">
        <v>277</v>
      </c>
      <c r="D305" s="3">
        <v>277</v>
      </c>
      <c r="E305" s="6">
        <v>51055</v>
      </c>
      <c r="F305" s="8">
        <v>1</v>
      </c>
      <c r="G305" s="3"/>
      <c r="H305" s="7"/>
      <c r="I305" s="59">
        <v>1165545</v>
      </c>
      <c r="J305" s="8">
        <f>SUM(I305:$I$329)-I305</f>
        <v>26807535</v>
      </c>
      <c r="K305" s="7"/>
      <c r="L305" s="7"/>
      <c r="M305" s="7"/>
      <c r="N305" s="7">
        <f>IF(Formula!$B$3=TRUE,I305/POWER(1+$H$18,D305-1))+IF(Formula!$B$4=TRUE,I305/POWER(1+$H$18,D305))</f>
        <v>471349.2244595699</v>
      </c>
    </row>
    <row r="306" spans="3:14" ht="12.75">
      <c r="C306" s="3">
        <v>278</v>
      </c>
      <c r="D306" s="3">
        <v>278</v>
      </c>
      <c r="E306" s="6">
        <v>51086</v>
      </c>
      <c r="F306" s="8">
        <v>1</v>
      </c>
      <c r="G306" s="3"/>
      <c r="H306" s="7"/>
      <c r="I306" s="59">
        <v>1165545</v>
      </c>
      <c r="J306" s="8">
        <f>SUM(I306:$I$329)-I306</f>
        <v>25641990</v>
      </c>
      <c r="K306" s="7"/>
      <c r="L306" s="7"/>
      <c r="M306" s="7"/>
      <c r="N306" s="7">
        <f>IF(Formula!$B$3=TRUE,I306/POWER(1+$H$18,D306-1))+IF(Formula!$B$4=TRUE,I306/POWER(1+$H$18,D306))</f>
        <v>469811.18489346211</v>
      </c>
    </row>
    <row r="307" spans="3:14" ht="12.75">
      <c r="C307" s="3">
        <v>279</v>
      </c>
      <c r="D307" s="3">
        <v>279</v>
      </c>
      <c r="E307" s="6">
        <v>51116</v>
      </c>
      <c r="F307" s="8">
        <v>1</v>
      </c>
      <c r="G307" s="3"/>
      <c r="H307" s="7"/>
      <c r="I307" s="59">
        <v>1165545</v>
      </c>
      <c r="J307" s="8">
        <f>SUM(I307:$I$329)-I307</f>
        <v>24476445</v>
      </c>
      <c r="K307" s="7"/>
      <c r="L307" s="7"/>
      <c r="M307" s="7"/>
      <c r="N307" s="7">
        <f>IF(Formula!$B$3=TRUE,I307/POWER(1+$H$18,D307-1))+IF(Formula!$B$4=TRUE,I307/POWER(1+$H$18,D307))</f>
        <v>468278.16403871344</v>
      </c>
    </row>
    <row r="308" spans="3:14" ht="12.75">
      <c r="C308" s="3">
        <v>280</v>
      </c>
      <c r="D308" s="3">
        <v>280</v>
      </c>
      <c r="E308" s="6">
        <v>51147</v>
      </c>
      <c r="F308" s="8">
        <v>1</v>
      </c>
      <c r="G308" s="3"/>
      <c r="H308" s="7"/>
      <c r="I308" s="59">
        <v>1165545</v>
      </c>
      <c r="J308" s="8">
        <f>SUM(I308:$I$329)-I308</f>
        <v>23310900</v>
      </c>
      <c r="K308" s="7"/>
      <c r="L308" s="7"/>
      <c r="M308" s="7"/>
      <c r="N308" s="7">
        <f>IF(Formula!$B$3=TRUE,I308/POWER(1+$H$18,D308-1))+IF(Formula!$B$4=TRUE,I308/POWER(1+$H$18,D308))</f>
        <v>466750.14551898086</v>
      </c>
    </row>
    <row r="309" spans="3:14" ht="12.75">
      <c r="C309" s="3">
        <v>281</v>
      </c>
      <c r="D309" s="3">
        <v>281</v>
      </c>
      <c r="E309" s="6">
        <v>51178</v>
      </c>
      <c r="F309" s="8">
        <v>1</v>
      </c>
      <c r="G309" s="3"/>
      <c r="H309" s="7"/>
      <c r="I309" s="59">
        <v>1165545</v>
      </c>
      <c r="J309" s="8">
        <f>SUM(I309:$I$329)-I309</f>
        <v>22145355</v>
      </c>
      <c r="K309" s="7"/>
      <c r="L309" s="7"/>
      <c r="M309" s="7"/>
      <c r="N309" s="7">
        <f>IF(Formula!$B$3=TRUE,I309/POWER(1+$H$18,D309-1))+IF(Formula!$B$4=TRUE,I309/POWER(1+$H$18,D309))</f>
        <v>465227.11301135813</v>
      </c>
    </row>
    <row r="310" spans="3:14" ht="12.75">
      <c r="C310" s="3">
        <v>282</v>
      </c>
      <c r="D310" s="3">
        <v>282</v>
      </c>
      <c r="E310" s="6">
        <v>51207</v>
      </c>
      <c r="F310" s="8">
        <v>1</v>
      </c>
      <c r="G310" s="3"/>
      <c r="H310" s="7"/>
      <c r="I310" s="59">
        <v>1165545</v>
      </c>
      <c r="J310" s="8">
        <f>SUM(I310:$I$329)-I310</f>
        <v>20979810</v>
      </c>
      <c r="K310" s="7"/>
      <c r="L310" s="7"/>
      <c r="M310" s="7"/>
      <c r="N310" s="7">
        <f>IF(Formula!$B$3=TRUE,I310/POWER(1+$H$18,D310-1))+IF(Formula!$B$4=TRUE,I310/POWER(1+$H$18,D310))</f>
        <v>463709.0502462014</v>
      </c>
    </row>
    <row r="311" spans="3:14" ht="12.75">
      <c r="C311" s="3">
        <v>283</v>
      </c>
      <c r="D311" s="3">
        <v>283</v>
      </c>
      <c r="E311" s="6">
        <v>51238</v>
      </c>
      <c r="F311" s="8">
        <v>1</v>
      </c>
      <c r="G311" s="3"/>
      <c r="H311" s="7"/>
      <c r="I311" s="59">
        <v>1165545</v>
      </c>
      <c r="J311" s="8">
        <f>SUM(I311:$I$329)-I311</f>
        <v>19814265</v>
      </c>
      <c r="K311" s="7"/>
      <c r="L311" s="7"/>
      <c r="M311" s="7"/>
      <c r="N311" s="7">
        <f>IF(Formula!$B$3=TRUE,I311/POWER(1+$H$18,D311-1))+IF(Formula!$B$4=TRUE,I311/POWER(1+$H$18,D311))</f>
        <v>462195.94100695598</v>
      </c>
    </row>
    <row r="312" spans="3:14" ht="12.75">
      <c r="C312" s="3">
        <v>284</v>
      </c>
      <c r="D312" s="3">
        <v>284</v>
      </c>
      <c r="E312" s="6">
        <v>51268</v>
      </c>
      <c r="F312" s="8">
        <v>1</v>
      </c>
      <c r="G312" s="3"/>
      <c r="H312" s="7"/>
      <c r="I312" s="59">
        <v>1165545</v>
      </c>
      <c r="J312" s="8">
        <f>SUM(I312:$I$329)-I312</f>
        <v>18648720</v>
      </c>
      <c r="K312" s="7"/>
      <c r="L312" s="7"/>
      <c r="M312" s="7"/>
      <c r="N312" s="7">
        <f>IF(Formula!$B$3=TRUE,I312/POWER(1+$H$18,D312-1))+IF(Formula!$B$4=TRUE,I312/POWER(1+$H$18,D312))</f>
        <v>460687.76912998286</v>
      </c>
    </row>
    <row r="313" spans="3:14" ht="12.75">
      <c r="C313" s="3">
        <v>285</v>
      </c>
      <c r="D313" s="3">
        <v>285</v>
      </c>
      <c r="E313" s="6">
        <v>51299</v>
      </c>
      <c r="F313" s="8">
        <v>1</v>
      </c>
      <c r="G313" s="3"/>
      <c r="H313" s="7"/>
      <c r="I313" s="59">
        <v>1165545</v>
      </c>
      <c r="J313" s="8">
        <f>SUM(I313:$I$329)-I313</f>
        <v>17483175</v>
      </c>
      <c r="K313" s="7"/>
      <c r="L313" s="7"/>
      <c r="M313" s="7"/>
      <c r="N313" s="7">
        <f>IF(Formula!$B$3=TRUE,I313/POWER(1+$H$18,D313-1))+IF(Formula!$B$4=TRUE,I313/POWER(1+$H$18,D313))</f>
        <v>459184.51850438508</v>
      </c>
    </row>
    <row r="314" spans="3:14" ht="12.75">
      <c r="C314" s="3">
        <v>286</v>
      </c>
      <c r="D314" s="3">
        <v>286</v>
      </c>
      <c r="E314" s="6">
        <v>51329</v>
      </c>
      <c r="F314" s="8">
        <v>1</v>
      </c>
      <c r="G314" s="3"/>
      <c r="H314" s="7"/>
      <c r="I314" s="59">
        <v>1165545</v>
      </c>
      <c r="J314" s="8">
        <f>SUM(I314:$I$329)-I314</f>
        <v>16317630</v>
      </c>
      <c r="K314" s="7"/>
      <c r="L314" s="7"/>
      <c r="M314" s="7"/>
      <c r="N314" s="7">
        <f>IF(Formula!$B$3=TRUE,I314/POWER(1+$H$18,D314-1))+IF(Formula!$B$4=TRUE,I314/POWER(1+$H$18,D314))</f>
        <v>457686.1730718374</v>
      </c>
    </row>
    <row r="315" spans="3:14" ht="12.75">
      <c r="C315" s="3">
        <v>287</v>
      </c>
      <c r="D315" s="3">
        <v>287</v>
      </c>
      <c r="E315" s="6">
        <v>51360</v>
      </c>
      <c r="F315" s="8">
        <v>1</v>
      </c>
      <c r="G315" s="3"/>
      <c r="H315" s="7"/>
      <c r="I315" s="59">
        <v>1165545</v>
      </c>
      <c r="J315" s="8">
        <f>SUM(I315:$I$329)-I315</f>
        <v>15152085</v>
      </c>
      <c r="K315" s="7"/>
      <c r="L315" s="7"/>
      <c r="M315" s="7"/>
      <c r="N315" s="7">
        <f>IF(Formula!$B$3=TRUE,I315/POWER(1+$H$18,D315-1))+IF(Formula!$B$4=TRUE,I315/POWER(1+$H$18,D315))</f>
        <v>456192.71682641335</v>
      </c>
    </row>
    <row r="316" spans="3:14" ht="12.75">
      <c r="C316" s="3">
        <v>288</v>
      </c>
      <c r="D316" s="3">
        <v>288</v>
      </c>
      <c r="E316" s="6">
        <v>51391</v>
      </c>
      <c r="F316" s="8">
        <v>1</v>
      </c>
      <c r="G316" s="3"/>
      <c r="H316" s="7"/>
      <c r="I316" s="59">
        <v>1165545</v>
      </c>
      <c r="J316" s="8">
        <f>SUM(I316:$I$329)-I316</f>
        <v>13986540</v>
      </c>
      <c r="K316" s="7"/>
      <c r="L316" s="7"/>
      <c r="M316" s="7"/>
      <c r="N316" s="7">
        <f>IF(Formula!$B$3=TRUE,I316/POWER(1+$H$18,D316-1))+IF(Formula!$B$4=TRUE,I316/POWER(1+$H$18,D316))</f>
        <v>454704.13381441485</v>
      </c>
    </row>
    <row r="317" spans="3:14" ht="12.75">
      <c r="C317" s="3">
        <v>289</v>
      </c>
      <c r="D317" s="3">
        <v>289</v>
      </c>
      <c r="E317" s="6">
        <v>51421</v>
      </c>
      <c r="F317" s="8">
        <v>1</v>
      </c>
      <c r="G317" s="3"/>
      <c r="H317" s="7"/>
      <c r="I317" s="59">
        <v>1165545</v>
      </c>
      <c r="J317" s="8">
        <f>SUM(I317:$I$329)-I317</f>
        <v>12820995</v>
      </c>
      <c r="K317" s="7"/>
      <c r="L317" s="7"/>
      <c r="M317" s="7"/>
      <c r="N317" s="7">
        <f>IF(Formula!$B$3=TRUE,I317/POWER(1+$H$18,D317-1))+IF(Formula!$B$4=TRUE,I317/POWER(1+$H$18,D317))</f>
        <v>453220.40813420154</v>
      </c>
    </row>
    <row r="318" spans="3:14" ht="12.75">
      <c r="C318" s="3">
        <v>290</v>
      </c>
      <c r="D318" s="3">
        <v>290</v>
      </c>
      <c r="E318" s="6">
        <v>51452</v>
      </c>
      <c r="F318" s="8">
        <v>1</v>
      </c>
      <c r="G318" s="3"/>
      <c r="H318" s="7"/>
      <c r="I318" s="59">
        <v>1165545</v>
      </c>
      <c r="J318" s="8">
        <f>SUM(I318:$I$329)-I318</f>
        <v>11655450</v>
      </c>
      <c r="K318" s="7"/>
      <c r="L318" s="7"/>
      <c r="M318" s="7"/>
      <c r="N318" s="7">
        <f>IF(Formula!$B$3=TRUE,I318/POWER(1+$H$18,D318-1))+IF(Formula!$B$4=TRUE,I318/POWER(1+$H$18,D318))</f>
        <v>451741.52393602103</v>
      </c>
    </row>
    <row r="319" spans="3:14" ht="12.75">
      <c r="C319" s="3">
        <v>291</v>
      </c>
      <c r="D319" s="3">
        <v>291</v>
      </c>
      <c r="E319" s="6">
        <v>51482</v>
      </c>
      <c r="F319" s="8">
        <v>1</v>
      </c>
      <c r="G319" s="3"/>
      <c r="H319" s="7"/>
      <c r="I319" s="59">
        <v>1165545</v>
      </c>
      <c r="J319" s="8">
        <f>SUM(I319:$I$329)-I319</f>
        <v>10489905</v>
      </c>
      <c r="K319" s="7"/>
      <c r="L319" s="7"/>
      <c r="M319" s="7"/>
      <c r="N319" s="7">
        <f>IF(Formula!$B$3=TRUE,I319/POWER(1+$H$18,D319-1))+IF(Formula!$B$4=TRUE,I319/POWER(1+$H$18,D319))</f>
        <v>450267.46542183962</v>
      </c>
    </row>
    <row r="320" spans="3:14" ht="12.75">
      <c r="C320" s="3">
        <v>292</v>
      </c>
      <c r="D320" s="3">
        <v>292</v>
      </c>
      <c r="E320" s="6">
        <v>51513</v>
      </c>
      <c r="F320" s="8">
        <v>1</v>
      </c>
      <c r="G320" s="3"/>
      <c r="H320" s="7"/>
      <c r="I320" s="59">
        <v>1165545</v>
      </c>
      <c r="J320" s="8">
        <f>SUM(I320:$I$329)-I320</f>
        <v>9324360</v>
      </c>
      <c r="K320" s="7"/>
      <c r="L320" s="7"/>
      <c r="M320" s="7"/>
      <c r="N320" s="7">
        <f>IF(Formula!$B$3=TRUE,I320/POWER(1+$H$18,D320-1))+IF(Formula!$B$4=TRUE,I320/POWER(1+$H$18,D320))</f>
        <v>448798.21684517368</v>
      </c>
    </row>
    <row r="321" spans="3:14" ht="12.75">
      <c r="C321" s="3">
        <v>293</v>
      </c>
      <c r="D321" s="3">
        <v>293</v>
      </c>
      <c r="E321" s="6">
        <v>51544</v>
      </c>
      <c r="F321" s="8">
        <v>1</v>
      </c>
      <c r="G321" s="3"/>
      <c r="H321" s="7"/>
      <c r="I321" s="59">
        <v>1165545</v>
      </c>
      <c r="J321" s="8">
        <f>SUM(I321:$I$329)-I321</f>
        <v>8158815</v>
      </c>
      <c r="K321" s="7"/>
      <c r="L321" s="7"/>
      <c r="M321" s="7"/>
      <c r="N321" s="7">
        <f>IF(Formula!$B$3=TRUE,I321/POWER(1+$H$18,D321-1))+IF(Formula!$B$4=TRUE,I321/POWER(1+$H$18,D321))</f>
        <v>447333.76251092099</v>
      </c>
    </row>
    <row r="322" spans="3:14" ht="12.75">
      <c r="C322" s="3">
        <v>294</v>
      </c>
      <c r="D322" s="3">
        <v>294</v>
      </c>
      <c r="E322" s="6">
        <v>51572</v>
      </c>
      <c r="F322" s="8">
        <v>1</v>
      </c>
      <c r="G322" s="3"/>
      <c r="H322" s="7"/>
      <c r="I322" s="59">
        <v>1165545</v>
      </c>
      <c r="J322" s="8">
        <f>SUM(I322:$I$329)-I322</f>
        <v>6993270</v>
      </c>
      <c r="K322" s="7"/>
      <c r="L322" s="7"/>
      <c r="M322" s="7"/>
      <c r="N322" s="7">
        <f>IF(Formula!$B$3=TRUE,I322/POWER(1+$H$18,D322-1))+IF(Formula!$B$4=TRUE,I322/POWER(1+$H$18,D322))</f>
        <v>445874.08677519334</v>
      </c>
    </row>
    <row r="323" spans="3:14" ht="12.75">
      <c r="C323" s="3">
        <v>295</v>
      </c>
      <c r="D323" s="3">
        <v>295</v>
      </c>
      <c r="E323" s="6">
        <v>51603</v>
      </c>
      <c r="F323" s="8">
        <v>1</v>
      </c>
      <c r="G323" s="3"/>
      <c r="H323" s="7"/>
      <c r="I323" s="59">
        <v>1165545</v>
      </c>
      <c r="J323" s="8">
        <f>SUM(I323:$I$329)-I323</f>
        <v>5827725</v>
      </c>
      <c r="K323" s="7"/>
      <c r="L323" s="7"/>
      <c r="M323" s="7"/>
      <c r="N323" s="7">
        <f>IF(Formula!$B$3=TRUE,I323/POWER(1+$H$18,D323-1))+IF(Formula!$B$4=TRUE,I323/POWER(1+$H$18,D323))</f>
        <v>444419.17404514976</v>
      </c>
    </row>
    <row r="324" spans="3:14" ht="12.75">
      <c r="C324" s="3">
        <v>296</v>
      </c>
      <c r="D324" s="3">
        <v>296</v>
      </c>
      <c r="E324" s="6">
        <v>51633</v>
      </c>
      <c r="F324" s="8">
        <v>1</v>
      </c>
      <c r="G324" s="3"/>
      <c r="H324" s="7"/>
      <c r="I324" s="59">
        <v>1165545</v>
      </c>
      <c r="J324" s="8">
        <f>SUM(I324:$I$329)-I324</f>
        <v>4662180</v>
      </c>
      <c r="K324" s="7"/>
      <c r="L324" s="7"/>
      <c r="M324" s="7"/>
      <c r="N324" s="7">
        <f>IF(Formula!$B$3=TRUE,I324/POWER(1+$H$18,D324-1))+IF(Formula!$B$4=TRUE,I324/POWER(1+$H$18,D324))</f>
        <v>442969.0087788293</v>
      </c>
    </row>
    <row r="325" spans="3:14" ht="12.75">
      <c r="C325" s="3">
        <v>297</v>
      </c>
      <c r="D325" s="3">
        <v>297</v>
      </c>
      <c r="E325" s="6">
        <v>51664</v>
      </c>
      <c r="F325" s="8">
        <v>1</v>
      </c>
      <c r="G325" s="3"/>
      <c r="H325" s="7"/>
      <c r="I325" s="59">
        <v>1165545</v>
      </c>
      <c r="J325" s="8">
        <f>SUM(I325:$I$329)-I325</f>
        <v>3496635</v>
      </c>
      <c r="K325" s="7"/>
      <c r="L325" s="7"/>
      <c r="M325" s="7"/>
      <c r="N325" s="7">
        <f>IF(Formula!$B$3=TRUE,I325/POWER(1+$H$18,D325-1))+IF(Formula!$B$4=TRUE,I325/POWER(1+$H$18,D325))</f>
        <v>441523.57548498543</v>
      </c>
    </row>
    <row r="326" spans="3:14" ht="12.75">
      <c r="C326" s="3">
        <v>298</v>
      </c>
      <c r="D326" s="3">
        <v>298</v>
      </c>
      <c r="E326" s="6">
        <v>51694</v>
      </c>
      <c r="F326" s="8">
        <v>1</v>
      </c>
      <c r="G326" s="3"/>
      <c r="H326" s="7"/>
      <c r="I326" s="59">
        <v>1165545</v>
      </c>
      <c r="J326" s="8">
        <f>SUM(I326:$I$329)-I326</f>
        <v>2331090</v>
      </c>
      <c r="K326" s="7"/>
      <c r="L326" s="7"/>
      <c r="M326" s="7"/>
      <c r="N326" s="7">
        <f>IF(Formula!$B$3=TRUE,I326/POWER(1+$H$18,D326-1))+IF(Formula!$B$4=TRUE,I326/POWER(1+$H$18,D326))</f>
        <v>440082.85872292041</v>
      </c>
    </row>
    <row r="327" spans="3:14" ht="12.75">
      <c r="C327" s="3">
        <v>299</v>
      </c>
      <c r="D327" s="3">
        <v>299</v>
      </c>
      <c r="E327" s="6">
        <v>51725</v>
      </c>
      <c r="F327" s="8">
        <v>1</v>
      </c>
      <c r="G327" s="3"/>
      <c r="H327" s="7"/>
      <c r="I327" s="59">
        <v>1165545</v>
      </c>
      <c r="J327" s="8">
        <f>SUM(I327:$I$329)-I327</f>
        <v>1165545</v>
      </c>
      <c r="K327" s="7"/>
      <c r="L327" s="7"/>
      <c r="M327" s="7"/>
      <c r="N327" s="7">
        <f>IF(Formula!$B$3=TRUE,I327/POWER(1+$H$18,D327-1))+IF(Formula!$B$4=TRUE,I327/POWER(1+$H$18,D327))</f>
        <v>438646.84310232033</v>
      </c>
    </row>
    <row r="328" spans="3:14" ht="12.75">
      <c r="C328" s="3">
        <v>300</v>
      </c>
      <c r="D328" s="3">
        <v>300</v>
      </c>
      <c r="E328" s="6">
        <v>51756</v>
      </c>
      <c r="F328" s="8">
        <v>1</v>
      </c>
      <c r="G328" s="3"/>
      <c r="H328" s="7"/>
      <c r="I328" s="59">
        <v>1165545</v>
      </c>
      <c r="J328" s="8">
        <f>SUM(I328:$I$329)-I328</f>
        <v>0</v>
      </c>
      <c r="K328" s="7"/>
      <c r="L328" s="7"/>
      <c r="M328" s="7"/>
      <c r="N328" s="7">
        <f>IF(Formula!$B$3=TRUE,I328/POWER(1+$H$18,D328-1))+IF(Formula!$B$4=TRUE,I328/POWER(1+$H$18,D328))</f>
        <v>437215.51328309102</v>
      </c>
    </row>
    <row r="329" spans="3:14" ht="12.75">
      <c r="C329" s="3"/>
      <c r="D329" s="3"/>
      <c r="E329" s="6"/>
      <c r="F329" s="8"/>
      <c r="G329" s="3"/>
      <c r="H329" s="7"/>
      <c r="I329" s="8"/>
      <c r="J329" s="8"/>
      <c r="K329" s="7"/>
      <c r="L329" s="7"/>
      <c r="M329" s="7"/>
      <c r="N329" s="7">
        <f>IF(Formula!$B$3=TRUE,I329/POWER(1+$H$18,D329-1))+IF(Formula!$B$4=TRUE,I329/POWER(1+$H$18,D329))</f>
        <v>0</v>
      </c>
    </row>
    <row r="330" spans="3:14" ht="12.75">
      <c r="C330" s="56"/>
      <c r="D330" s="56" t="s">
        <v>18</v>
      </c>
      <c r="E330" s="60"/>
      <c r="F330" s="58"/>
      <c r="G330" s="57"/>
      <c r="H330" s="58"/>
      <c r="I330" s="58">
        <f>SUBTOTAL(109,Table134563036373839404142434445464748495052535455575960616263646566676873747633234[Payment Per Period (RM)])</f>
        <v>349663500</v>
      </c>
      <c r="J330" s="58"/>
      <c r="K330" s="58"/>
      <c r="L330" s="58"/>
      <c r="M330" s="58"/>
      <c r="N330" s="58">
        <f>SUBTOTAL(109,Table134563036373839404142434445464748495052535455575960616263646566676873747633234[Present Value (RM)])</f>
        <v>222476291.69466361</v>
      </c>
    </row>
    <row r="331" spans="3:14" ht="15.75" thickBot="1"/>
    <row r="332" spans="3:14" ht="30.75" thickBot="1">
      <c r="E332" s="78" t="s">
        <v>46</v>
      </c>
      <c r="F332" s="79"/>
      <c r="G332" s="86"/>
      <c r="H332" s="89" t="s">
        <v>47</v>
      </c>
      <c r="I332" s="81"/>
      <c r="J332" s="80"/>
      <c r="K332" s="93" t="s">
        <v>48</v>
      </c>
      <c r="L332" s="94"/>
      <c r="M332" s="81"/>
      <c r="N332" s="82"/>
    </row>
    <row r="333" spans="3:14" ht="15.75" thickBot="1">
      <c r="E333" s="62" t="s">
        <v>49</v>
      </c>
      <c r="F333" s="83"/>
      <c r="G333" s="86"/>
      <c r="H333" s="90" t="s">
        <v>50</v>
      </c>
      <c r="I333" s="83"/>
      <c r="J333" s="80"/>
      <c r="K333" s="90" t="s">
        <v>51</v>
      </c>
      <c r="L333" s="81"/>
      <c r="M333" s="84"/>
      <c r="N333" s="85"/>
    </row>
    <row r="334" spans="3:14">
      <c r="E334" s="73"/>
      <c r="F334" s="71"/>
      <c r="G334" s="87"/>
      <c r="H334" s="91"/>
      <c r="I334" s="72"/>
      <c r="J334" s="61"/>
      <c r="K334" s="91"/>
      <c r="L334" s="70"/>
      <c r="M334" s="72"/>
      <c r="N334" s="74"/>
    </row>
    <row r="335" spans="3:14" ht="30">
      <c r="E335" s="63" t="s">
        <v>52</v>
      </c>
      <c r="F335" s="64"/>
      <c r="G335" s="87"/>
      <c r="H335" s="63" t="s">
        <v>52</v>
      </c>
      <c r="I335" s="72"/>
      <c r="J335" s="61"/>
      <c r="K335" s="63" t="s">
        <v>52</v>
      </c>
      <c r="L335" s="69"/>
      <c r="M335" s="64"/>
      <c r="N335" s="65"/>
    </row>
    <row r="336" spans="3:14">
      <c r="E336" s="63"/>
      <c r="F336" s="64"/>
      <c r="G336" s="87"/>
      <c r="H336" s="63"/>
      <c r="I336" s="72"/>
      <c r="J336" s="61"/>
      <c r="K336" s="63"/>
      <c r="L336" s="69"/>
      <c r="M336" s="64"/>
      <c r="N336" s="65"/>
    </row>
    <row r="337" spans="5:14" ht="45">
      <c r="E337" s="63" t="s">
        <v>53</v>
      </c>
      <c r="F337" s="64"/>
      <c r="G337" s="87"/>
      <c r="H337" s="63" t="s">
        <v>53</v>
      </c>
      <c r="I337" s="72"/>
      <c r="J337" s="61"/>
      <c r="K337" s="63" t="s">
        <v>53</v>
      </c>
      <c r="L337" s="69"/>
      <c r="M337" s="64"/>
      <c r="N337" s="65"/>
    </row>
    <row r="338" spans="5:14">
      <c r="E338" s="63" t="s">
        <v>54</v>
      </c>
      <c r="F338" s="64"/>
      <c r="G338" s="87"/>
      <c r="H338" s="63" t="s">
        <v>54</v>
      </c>
      <c r="I338" s="72"/>
      <c r="J338" s="61"/>
      <c r="K338" s="63" t="s">
        <v>54</v>
      </c>
      <c r="L338" s="69"/>
      <c r="M338" s="64"/>
      <c r="N338" s="65"/>
    </row>
    <row r="339" spans="5:14">
      <c r="E339" s="63"/>
      <c r="F339" s="64"/>
      <c r="G339" s="87"/>
      <c r="H339" s="63"/>
      <c r="I339" s="72"/>
      <c r="J339" s="61"/>
      <c r="K339" s="63"/>
      <c r="L339" s="69"/>
      <c r="M339" s="64"/>
      <c r="N339" s="65"/>
    </row>
    <row r="340" spans="5:14">
      <c r="E340" s="63" t="s">
        <v>55</v>
      </c>
      <c r="F340" s="64"/>
      <c r="G340" s="87"/>
      <c r="H340" s="63" t="s">
        <v>55</v>
      </c>
      <c r="I340" s="72"/>
      <c r="J340" s="61"/>
      <c r="K340" s="63" t="s">
        <v>55</v>
      </c>
      <c r="L340" s="69"/>
      <c r="M340" s="64"/>
      <c r="N340" s="65"/>
    </row>
    <row r="341" spans="5:14">
      <c r="E341" s="63"/>
      <c r="F341" s="64"/>
      <c r="G341" s="87"/>
      <c r="H341" s="63"/>
      <c r="I341" s="72"/>
      <c r="J341" s="61"/>
      <c r="K341" s="63"/>
      <c r="L341" s="69"/>
      <c r="M341" s="64"/>
      <c r="N341" s="65"/>
    </row>
    <row r="342" spans="5:14" ht="45">
      <c r="E342" s="63" t="s">
        <v>56</v>
      </c>
      <c r="F342" s="64"/>
      <c r="G342" s="87"/>
      <c r="H342" s="63" t="s">
        <v>57</v>
      </c>
      <c r="I342" s="72"/>
      <c r="J342" s="61"/>
      <c r="K342" s="63" t="s">
        <v>57</v>
      </c>
      <c r="L342" s="69"/>
      <c r="M342" s="64"/>
      <c r="N342" s="65"/>
    </row>
    <row r="343" spans="5:14" ht="15.75" thickBot="1">
      <c r="E343" s="75"/>
      <c r="F343" s="76"/>
      <c r="G343" s="88"/>
      <c r="H343" s="66"/>
      <c r="I343" s="77"/>
      <c r="J343" s="76"/>
      <c r="K343" s="92"/>
      <c r="L343" s="76"/>
      <c r="M343" s="67"/>
      <c r="N343" s="68"/>
    </row>
  </sheetData>
  <mergeCells count="9">
    <mergeCell ref="G11:N11"/>
    <mergeCell ref="G12:N12"/>
    <mergeCell ref="G3:N3"/>
    <mergeCell ref="G4:N4"/>
    <mergeCell ref="G6:G7"/>
    <mergeCell ref="H6:N7"/>
    <mergeCell ref="G10:N10"/>
    <mergeCell ref="G8:N8"/>
    <mergeCell ref="G9:N9"/>
  </mergeCells>
  <conditionalFormatting sqref="H16:H17">
    <cfRule type="containsBlanks" dxfId="112" priority="7">
      <formula>LEN(TRIM(H16))=0</formula>
    </cfRule>
    <cfRule type="containsBlanks" dxfId="111" priority="9">
      <formula>LEN(TRIM(H16))=0</formula>
    </cfRule>
  </conditionalFormatting>
  <conditionalFormatting sqref="G9">
    <cfRule type="containsBlanks" dxfId="110" priority="12">
      <formula>LEN(TRIM(G9))=0</formula>
    </cfRule>
  </conditionalFormatting>
  <conditionalFormatting sqref="G23">
    <cfRule type="containsBlanks" dxfId="109" priority="10">
      <formula>LEN(TRIM(G23))=0</formula>
    </cfRule>
  </conditionalFormatting>
  <conditionalFormatting sqref="N29">
    <cfRule type="containsBlanks" dxfId="108" priority="8">
      <formula>LEN(TRIM(N29))=0</formula>
    </cfRule>
  </conditionalFormatting>
  <conditionalFormatting sqref="G3:N3">
    <cfRule type="containsBlanks" dxfId="107" priority="6">
      <formula>LEN(TRIM(G3))=0</formula>
    </cfRule>
  </conditionalFormatting>
  <conditionalFormatting sqref="G4:N4">
    <cfRule type="containsBlanks" dxfId="106" priority="5">
      <formula>LEN(TRIM(G4))=0</formula>
    </cfRule>
  </conditionalFormatting>
  <conditionalFormatting sqref="G6:G7">
    <cfRule type="containsBlanks" dxfId="105" priority="4">
      <formula>LEN(TRIM(G6))=0</formula>
    </cfRule>
  </conditionalFormatting>
  <conditionalFormatting sqref="H6:N7">
    <cfRule type="containsBlanks" dxfId="104" priority="3">
      <formula>LEN(TRIM(H6))=0</formula>
    </cfRule>
  </conditionalFormatting>
  <conditionalFormatting sqref="G8">
    <cfRule type="containsBlanks" dxfId="103" priority="2">
      <formula>LEN(TRIM(G8))=0</formula>
    </cfRule>
  </conditionalFormatting>
  <conditionalFormatting sqref="G10:N12">
    <cfRule type="containsBlanks" dxfId="102" priority="1">
      <formula>LEN(TRIM(G10))=0</formula>
    </cfRule>
  </conditionalFormatting>
  <dataValidations count="2">
    <dataValidation type="list" allowBlank="1" showInputMessage="1" showErrorMessage="1" sqref="G9:N9">
      <formula1>$P$9:$P$10</formula1>
    </dataValidation>
    <dataValidation type="list" allowBlank="1" showInputMessage="1" showErrorMessage="1" sqref="J14:N14 G14">
      <formula1>ValuationMethod</formula1>
    </dataValidation>
  </dataValidations>
  <pageMargins left="0.7" right="0.7" top="0.75" bottom="0.75" header="0.3" footer="0.3"/>
  <pageSetup paperSize="9" scale="11" orientation="landscape" r:id="rId1"/>
  <headerFooter>
    <oddHeader>&amp;R&amp;"-,Bold"PPP Lampiran 7 - Templat Pajakan Kewangan  - Jadual PV of MLP</oddHeader>
    <oddFooter>&amp;CPage 1 of 1</oddFooter>
  </headerFooter>
  <rowBreaks count="3" manualBreakCount="3">
    <brk id="56" max="17" man="1"/>
    <brk id="191" max="17" man="1"/>
    <brk id="265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5">
              <controlPr defaultSize="0" autoFill="0" autoLine="0" autoPict="0">
                <anchor moveWithCells="1">
                  <from>
                    <xdr:col>15</xdr:col>
                    <xdr:colOff>142875</xdr:colOff>
                    <xdr:row>27</xdr:row>
                    <xdr:rowOff>219075</xdr:rowOff>
                  </from>
                  <to>
                    <xdr:col>15</xdr:col>
                    <xdr:colOff>1209675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6">
              <controlPr defaultSize="0" autoFill="0" autoLine="0" autoPict="0">
                <anchor moveWithCells="1">
                  <from>
                    <xdr:col>15</xdr:col>
                    <xdr:colOff>152400</xdr:colOff>
                    <xdr:row>27</xdr:row>
                    <xdr:rowOff>400050</xdr:rowOff>
                  </from>
                  <to>
                    <xdr:col>15</xdr:col>
                    <xdr:colOff>781050</xdr:colOff>
                    <xdr:row>27</xdr:row>
                    <xdr:rowOff>619125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C1:I322"/>
  <sheetViews>
    <sheetView showGridLines="0" view="pageLayout" topLeftCell="B4" zoomScaleNormal="100" zoomScaleSheetLayoutView="70" workbookViewId="0">
      <selection activeCell="L7" sqref="L7"/>
    </sheetView>
  </sheetViews>
  <sheetFormatPr defaultRowHeight="12.75"/>
  <cols>
    <col min="1" max="2" width="0.85546875" style="1" customWidth="1"/>
    <col min="3" max="3" width="33.5703125" style="1" customWidth="1"/>
    <col min="4" max="4" width="20.7109375" style="1" customWidth="1"/>
    <col min="5" max="6" width="16.42578125" style="1" customWidth="1"/>
    <col min="7" max="7" width="19.140625" style="1" customWidth="1"/>
    <col min="8" max="8" width="17.5703125" style="1" customWidth="1"/>
    <col min="9" max="16384" width="9.140625" style="1"/>
  </cols>
  <sheetData>
    <row r="1" spans="3:8">
      <c r="C1" s="37" t="s">
        <v>71</v>
      </c>
      <c r="D1" s="1" t="s">
        <v>45</v>
      </c>
      <c r="E1" s="34"/>
      <c r="F1" s="34"/>
      <c r="G1" s="28"/>
      <c r="H1" s="35"/>
    </row>
    <row r="2" spans="3:8">
      <c r="C2" s="10"/>
    </row>
    <row r="3" spans="3:8">
      <c r="C3" s="10"/>
    </row>
    <row r="4" spans="3:8">
      <c r="G4" s="29">
        <f>'Present Value'!H19</f>
        <v>3.2737397821989145E-3</v>
      </c>
    </row>
    <row r="5" spans="3:8" s="5" customFormat="1" ht="55.5" customHeight="1">
      <c r="D5" s="42" t="s">
        <v>67</v>
      </c>
      <c r="E5" s="42" t="s">
        <v>68</v>
      </c>
      <c r="F5" s="42"/>
      <c r="G5" s="42" t="s">
        <v>23</v>
      </c>
      <c r="H5" s="42" t="s">
        <v>69</v>
      </c>
    </row>
    <row r="6" spans="3:8">
      <c r="C6" s="9">
        <f>'Present Value'!E29</f>
        <v>42655</v>
      </c>
      <c r="D6" s="43">
        <f>'Present Value'!G22</f>
        <v>222476291.69466361</v>
      </c>
      <c r="E6" s="43">
        <f>-'Present Value'!I29</f>
        <v>-1165545</v>
      </c>
      <c r="F6" s="43"/>
      <c r="G6" s="158">
        <f>D6*$G$4</f>
        <v>728329.48671691027</v>
      </c>
      <c r="H6" s="43">
        <f>SUM(D6:G6)</f>
        <v>222039076.18138051</v>
      </c>
    </row>
    <row r="7" spans="3:8">
      <c r="C7" s="9">
        <f>'Present Value'!E30</f>
        <v>42686</v>
      </c>
      <c r="D7" s="43">
        <f>H6</f>
        <v>222039076.18138051</v>
      </c>
      <c r="E7" s="43">
        <f>-'Present Value'!I30</f>
        <v>-1165545</v>
      </c>
      <c r="F7" s="43"/>
      <c r="G7" s="158">
        <f t="shared" ref="G7:G70" si="0">D7*$G$4</f>
        <v>726898.15689768083</v>
      </c>
      <c r="H7" s="43">
        <f t="shared" ref="H7:H70" si="1">SUM(D7:G7)</f>
        <v>221600429.3382782</v>
      </c>
    </row>
    <row r="8" spans="3:8">
      <c r="C8" s="9">
        <f>'Present Value'!E31</f>
        <v>42716</v>
      </c>
      <c r="D8" s="43">
        <f>H7</f>
        <v>221600429.3382782</v>
      </c>
      <c r="E8" s="43">
        <f>-'Present Value'!I31</f>
        <v>-1165545</v>
      </c>
      <c r="F8" s="43"/>
      <c r="G8" s="158">
        <f t="shared" si="0"/>
        <v>725462.14127708087</v>
      </c>
      <c r="H8" s="43">
        <f t="shared" si="1"/>
        <v>221160346.47955528</v>
      </c>
    </row>
    <row r="9" spans="3:8">
      <c r="C9" s="9">
        <f>'Present Value'!E32</f>
        <v>42747</v>
      </c>
      <c r="D9" s="43">
        <f>H8</f>
        <v>221160346.47955528</v>
      </c>
      <c r="E9" s="43">
        <f>-'Present Value'!I32</f>
        <v>-1165545</v>
      </c>
      <c r="F9" s="43"/>
      <c r="G9" s="158">
        <f t="shared" si="0"/>
        <v>724021.42451501579</v>
      </c>
      <c r="H9" s="43">
        <f t="shared" si="1"/>
        <v>220718822.90407029</v>
      </c>
    </row>
    <row r="10" spans="3:8">
      <c r="C10" s="9">
        <f>'Present Value'!E33</f>
        <v>42778</v>
      </c>
      <c r="D10" s="43">
        <f>H9</f>
        <v>220718822.90407029</v>
      </c>
      <c r="E10" s="43">
        <f>-'Present Value'!I33</f>
        <v>-1165545</v>
      </c>
      <c r="F10" s="43"/>
      <c r="G10" s="158">
        <f t="shared" si="0"/>
        <v>722575.9912211718</v>
      </c>
      <c r="H10" s="43">
        <f t="shared" si="1"/>
        <v>220275853.89529145</v>
      </c>
    </row>
    <row r="11" spans="3:8">
      <c r="C11" s="9">
        <f>'Present Value'!E34</f>
        <v>42806</v>
      </c>
      <c r="D11" s="43">
        <f t="shared" ref="D11:D74" si="2">H10</f>
        <v>220275853.89529145</v>
      </c>
      <c r="E11" s="43">
        <f>-'Present Value'!I34</f>
        <v>-1165545</v>
      </c>
      <c r="F11" s="43"/>
      <c r="G11" s="158">
        <f t="shared" si="0"/>
        <v>721125.82595485135</v>
      </c>
      <c r="H11" s="43">
        <f t="shared" si="1"/>
        <v>219831434.7212463</v>
      </c>
    </row>
    <row r="12" spans="3:8">
      <c r="C12" s="9">
        <f>'Present Value'!E35</f>
        <v>42837</v>
      </c>
      <c r="D12" s="43">
        <f t="shared" si="2"/>
        <v>219831434.7212463</v>
      </c>
      <c r="E12" s="43">
        <f>-'Present Value'!I35</f>
        <v>-1165545</v>
      </c>
      <c r="F12" s="43"/>
      <c r="G12" s="158">
        <f t="shared" si="0"/>
        <v>719670.91322480771</v>
      </c>
      <c r="H12" s="43">
        <f t="shared" si="1"/>
        <v>219385560.63447112</v>
      </c>
    </row>
    <row r="13" spans="3:8">
      <c r="C13" s="9">
        <f>'Present Value'!E36</f>
        <v>42867</v>
      </c>
      <c r="D13" s="43">
        <f t="shared" si="2"/>
        <v>219385560.63447112</v>
      </c>
      <c r="E13" s="43">
        <f>-'Present Value'!I36</f>
        <v>-1165545</v>
      </c>
      <c r="F13" s="43"/>
      <c r="G13" s="158">
        <f t="shared" si="0"/>
        <v>718211.23748908017</v>
      </c>
      <c r="H13" s="43">
        <f t="shared" si="1"/>
        <v>218938226.87196019</v>
      </c>
    </row>
    <row r="14" spans="3:8">
      <c r="C14" s="9">
        <f>'Present Value'!E37</f>
        <v>42898</v>
      </c>
      <c r="D14" s="43">
        <f t="shared" si="2"/>
        <v>218938226.87196019</v>
      </c>
      <c r="E14" s="43">
        <f>-'Present Value'!I37</f>
        <v>-1165545</v>
      </c>
      <c r="F14" s="43"/>
      <c r="G14" s="158">
        <f t="shared" si="0"/>
        <v>716746.78315482754</v>
      </c>
      <c r="H14" s="43">
        <f t="shared" si="1"/>
        <v>218489428.65511501</v>
      </c>
    </row>
    <row r="15" spans="3:8">
      <c r="C15" s="9">
        <f>'Present Value'!E38</f>
        <v>42928</v>
      </c>
      <c r="D15" s="43">
        <f t="shared" si="2"/>
        <v>218489428.65511501</v>
      </c>
      <c r="E15" s="43">
        <f>-'Present Value'!I38</f>
        <v>-1165545</v>
      </c>
      <c r="F15" s="43"/>
      <c r="G15" s="158">
        <f t="shared" si="0"/>
        <v>715277.53457816143</v>
      </c>
      <c r="H15" s="43">
        <f t="shared" si="1"/>
        <v>218039161.18969318</v>
      </c>
    </row>
    <row r="16" spans="3:8">
      <c r="C16" s="9">
        <f>'Present Value'!E39</f>
        <v>42959</v>
      </c>
      <c r="D16" s="43">
        <f t="shared" si="2"/>
        <v>218039161.18969318</v>
      </c>
      <c r="E16" s="43">
        <f>-'Present Value'!I39</f>
        <v>-1165545</v>
      </c>
      <c r="F16" s="43"/>
      <c r="G16" s="158">
        <f t="shared" si="0"/>
        <v>713803.47606398014</v>
      </c>
      <c r="H16" s="43">
        <f t="shared" si="1"/>
        <v>217587419.66575715</v>
      </c>
    </row>
    <row r="17" spans="3:8">
      <c r="C17" s="9">
        <f>'Present Value'!E40</f>
        <v>42990</v>
      </c>
      <c r="D17" s="43">
        <f t="shared" si="2"/>
        <v>217587419.66575715</v>
      </c>
      <c r="E17" s="43">
        <f>-'Present Value'!I40</f>
        <v>-1165545</v>
      </c>
      <c r="F17" s="43"/>
      <c r="G17" s="158">
        <f t="shared" si="0"/>
        <v>712324.59186579962</v>
      </c>
      <c r="H17" s="43">
        <f t="shared" si="1"/>
        <v>217134199.25762296</v>
      </c>
    </row>
    <row r="18" spans="3:8">
      <c r="C18" s="9">
        <f>'Present Value'!E41</f>
        <v>43020</v>
      </c>
      <c r="D18" s="43">
        <f t="shared" si="2"/>
        <v>217134199.25762296</v>
      </c>
      <c r="E18" s="43">
        <f>-'Present Value'!I41</f>
        <v>-1165545</v>
      </c>
      <c r="F18" s="43"/>
      <c r="G18" s="158">
        <f t="shared" si="0"/>
        <v>710840.86618558632</v>
      </c>
      <c r="H18" s="43">
        <f t="shared" si="1"/>
        <v>216679495.12380853</v>
      </c>
    </row>
    <row r="19" spans="3:8">
      <c r="C19" s="9">
        <f>'Present Value'!E42</f>
        <v>43051</v>
      </c>
      <c r="D19" s="43">
        <f t="shared" si="2"/>
        <v>216679495.12380853</v>
      </c>
      <c r="E19" s="43">
        <f>-'Present Value'!I42</f>
        <v>-1165545</v>
      </c>
      <c r="F19" s="43"/>
      <c r="G19" s="158">
        <f t="shared" si="0"/>
        <v>709352.28317358776</v>
      </c>
      <c r="H19" s="43">
        <f t="shared" si="1"/>
        <v>216223302.40698212</v>
      </c>
    </row>
    <row r="20" spans="3:8">
      <c r="C20" s="9">
        <f>'Present Value'!E43</f>
        <v>43081</v>
      </c>
      <c r="D20" s="43">
        <f t="shared" si="2"/>
        <v>216223302.40698212</v>
      </c>
      <c r="E20" s="43">
        <f>-'Present Value'!I43</f>
        <v>-1165545</v>
      </c>
      <c r="F20" s="43"/>
      <c r="G20" s="158">
        <f t="shared" si="0"/>
        <v>707858.82692816365</v>
      </c>
      <c r="H20" s="43">
        <f t="shared" si="1"/>
        <v>215765616.23391029</v>
      </c>
    </row>
    <row r="21" spans="3:8">
      <c r="C21" s="9">
        <f>'Present Value'!E44</f>
        <v>43112</v>
      </c>
      <c r="D21" s="43">
        <f t="shared" si="2"/>
        <v>215765616.23391029</v>
      </c>
      <c r="E21" s="43">
        <f>-'Present Value'!I44</f>
        <v>-1165545</v>
      </c>
      <c r="F21" s="43"/>
      <c r="G21" s="158">
        <f t="shared" si="0"/>
        <v>706360.48149561603</v>
      </c>
      <c r="H21" s="43">
        <f t="shared" si="1"/>
        <v>215306431.71540591</v>
      </c>
    </row>
    <row r="22" spans="3:8">
      <c r="C22" s="9">
        <f>'Present Value'!E45</f>
        <v>43143</v>
      </c>
      <c r="D22" s="43">
        <f t="shared" si="2"/>
        <v>215306431.71540591</v>
      </c>
      <c r="E22" s="43">
        <f>-'Present Value'!I45</f>
        <v>-1165545</v>
      </c>
      <c r="F22" s="43"/>
      <c r="G22" s="158">
        <f t="shared" si="0"/>
        <v>704857.23087001836</v>
      </c>
      <c r="H22" s="43">
        <f t="shared" si="1"/>
        <v>214845743.94627592</v>
      </c>
    </row>
    <row r="23" spans="3:8">
      <c r="C23" s="9">
        <f>'Present Value'!E46</f>
        <v>43171</v>
      </c>
      <c r="D23" s="43">
        <f t="shared" si="2"/>
        <v>214845743.94627592</v>
      </c>
      <c r="E23" s="43">
        <f>-'Present Value'!I46</f>
        <v>-1165545</v>
      </c>
      <c r="F23" s="43"/>
      <c r="G23" s="158">
        <f t="shared" si="0"/>
        <v>703349.05899304512</v>
      </c>
      <c r="H23" s="43">
        <f t="shared" si="1"/>
        <v>214383548.00526896</v>
      </c>
    </row>
    <row r="24" spans="3:8">
      <c r="C24" s="9">
        <f>'Present Value'!E47</f>
        <v>43202</v>
      </c>
      <c r="D24" s="43">
        <f t="shared" si="2"/>
        <v>214383548.00526896</v>
      </c>
      <c r="E24" s="43">
        <f>-'Present Value'!I47</f>
        <v>-1165545</v>
      </c>
      <c r="F24" s="43"/>
      <c r="G24" s="158">
        <f t="shared" si="0"/>
        <v>701835.94975379971</v>
      </c>
      <c r="H24" s="43">
        <f t="shared" si="1"/>
        <v>213919838.95502275</v>
      </c>
    </row>
    <row r="25" spans="3:8">
      <c r="C25" s="9">
        <f>'Present Value'!E48</f>
        <v>43232</v>
      </c>
      <c r="D25" s="43">
        <f t="shared" si="2"/>
        <v>213919838.95502275</v>
      </c>
      <c r="E25" s="43">
        <f>-'Present Value'!I48</f>
        <v>-1165545</v>
      </c>
      <c r="F25" s="43"/>
      <c r="G25" s="158">
        <f t="shared" si="0"/>
        <v>700317.88698864309</v>
      </c>
      <c r="H25" s="43">
        <f t="shared" si="1"/>
        <v>213454611.84201139</v>
      </c>
    </row>
    <row r="26" spans="3:8">
      <c r="C26" s="9">
        <f>'Present Value'!E49</f>
        <v>43263</v>
      </c>
      <c r="D26" s="43">
        <f t="shared" si="2"/>
        <v>213454611.84201139</v>
      </c>
      <c r="E26" s="43">
        <f>-'Present Value'!I49</f>
        <v>-1165545</v>
      </c>
      <c r="F26" s="43"/>
      <c r="G26" s="158">
        <f t="shared" si="0"/>
        <v>698794.85448102024</v>
      </c>
      <c r="H26" s="43">
        <f t="shared" si="1"/>
        <v>212987861.6964924</v>
      </c>
    </row>
    <row r="27" spans="3:8">
      <c r="C27" s="9">
        <f>'Present Value'!E50</f>
        <v>43293</v>
      </c>
      <c r="D27" s="43">
        <f t="shared" si="2"/>
        <v>212987861.6964924</v>
      </c>
      <c r="E27" s="43">
        <f>-'Present Value'!I50</f>
        <v>-1165545</v>
      </c>
      <c r="F27" s="43"/>
      <c r="G27" s="158">
        <f t="shared" si="0"/>
        <v>697266.83596128761</v>
      </c>
      <c r="H27" s="43">
        <f t="shared" si="1"/>
        <v>212519583.53245369</v>
      </c>
    </row>
    <row r="28" spans="3:8">
      <c r="C28" s="9">
        <f>'Present Value'!E51</f>
        <v>43324</v>
      </c>
      <c r="D28" s="43">
        <f t="shared" si="2"/>
        <v>212519583.53245369</v>
      </c>
      <c r="E28" s="43">
        <f>-'Present Value'!I51</f>
        <v>-1165545</v>
      </c>
      <c r="F28" s="43"/>
      <c r="G28" s="158">
        <f t="shared" si="0"/>
        <v>695733.81510653894</v>
      </c>
      <c r="H28" s="43">
        <f t="shared" si="1"/>
        <v>212049772.34756023</v>
      </c>
    </row>
    <row r="29" spans="3:8">
      <c r="C29" s="9">
        <f>'Present Value'!E52</f>
        <v>43355</v>
      </c>
      <c r="D29" s="43">
        <f t="shared" si="2"/>
        <v>212049772.34756023</v>
      </c>
      <c r="E29" s="43">
        <f>-'Present Value'!I52</f>
        <v>-1165545</v>
      </c>
      <c r="F29" s="43"/>
      <c r="G29" s="158">
        <f t="shared" si="0"/>
        <v>694195.77554043126</v>
      </c>
      <c r="H29" s="43">
        <f t="shared" si="1"/>
        <v>211578423.12310067</v>
      </c>
    </row>
    <row r="30" spans="3:8">
      <c r="C30" s="9">
        <f>'Present Value'!E53</f>
        <v>43385</v>
      </c>
      <c r="D30" s="43">
        <f t="shared" si="2"/>
        <v>211578423.12310067</v>
      </c>
      <c r="E30" s="43">
        <f>-'Present Value'!I53</f>
        <v>-1165545</v>
      </c>
      <c r="F30" s="43"/>
      <c r="G30" s="158">
        <f t="shared" si="0"/>
        <v>692652.70083300932</v>
      </c>
      <c r="H30" s="43">
        <f t="shared" si="1"/>
        <v>211105530.82393369</v>
      </c>
    </row>
    <row r="31" spans="3:8">
      <c r="C31" s="9">
        <f>'Present Value'!E54</f>
        <v>43416</v>
      </c>
      <c r="D31" s="43">
        <f t="shared" si="2"/>
        <v>211105530.82393369</v>
      </c>
      <c r="E31" s="43">
        <f>-'Present Value'!I54</f>
        <v>-1165545</v>
      </c>
      <c r="F31" s="43"/>
      <c r="G31" s="158">
        <f t="shared" si="0"/>
        <v>691104.57450053096</v>
      </c>
      <c r="H31" s="43">
        <f t="shared" si="1"/>
        <v>210631090.39843422</v>
      </c>
    </row>
    <row r="32" spans="3:8">
      <c r="C32" s="9">
        <f>'Present Value'!E55</f>
        <v>43446</v>
      </c>
      <c r="D32" s="43">
        <f t="shared" si="2"/>
        <v>210631090.39843422</v>
      </c>
      <c r="E32" s="43">
        <f>-'Present Value'!I55</f>
        <v>-1165545</v>
      </c>
      <c r="F32" s="43"/>
      <c r="G32" s="158">
        <f t="shared" si="0"/>
        <v>689551.38000528992</v>
      </c>
      <c r="H32" s="43">
        <f t="shared" si="1"/>
        <v>210155096.77843952</v>
      </c>
    </row>
    <row r="33" spans="3:8">
      <c r="C33" s="9">
        <f>'Present Value'!E56</f>
        <v>43477</v>
      </c>
      <c r="D33" s="43">
        <f t="shared" si="2"/>
        <v>210155096.77843952</v>
      </c>
      <c r="E33" s="43">
        <f>-'Present Value'!I56</f>
        <v>-1165545</v>
      </c>
      <c r="F33" s="43"/>
      <c r="G33" s="158">
        <f t="shared" si="0"/>
        <v>687993.10075544042</v>
      </c>
      <c r="H33" s="43">
        <f t="shared" si="1"/>
        <v>209677544.87919497</v>
      </c>
    </row>
    <row r="34" spans="3:8">
      <c r="C34" s="9">
        <f>'Present Value'!E57</f>
        <v>43508</v>
      </c>
      <c r="D34" s="43">
        <f t="shared" si="2"/>
        <v>209677544.87919497</v>
      </c>
      <c r="E34" s="43">
        <f>-'Present Value'!I57</f>
        <v>-1165545</v>
      </c>
      <c r="F34" s="43"/>
      <c r="G34" s="158">
        <f t="shared" si="0"/>
        <v>686429.72010481893</v>
      </c>
      <c r="H34" s="43">
        <f t="shared" si="1"/>
        <v>209198429.59929979</v>
      </c>
    </row>
    <row r="35" spans="3:8">
      <c r="C35" s="9">
        <f>'Present Value'!E58</f>
        <v>43536</v>
      </c>
      <c r="D35" s="43">
        <f t="shared" si="2"/>
        <v>209198429.59929979</v>
      </c>
      <c r="E35" s="43">
        <f>-'Present Value'!I58</f>
        <v>-1165545</v>
      </c>
      <c r="F35" s="43"/>
      <c r="G35" s="158">
        <f t="shared" si="0"/>
        <v>684861.22135276662</v>
      </c>
      <c r="H35" s="43">
        <f t="shared" si="1"/>
        <v>208717745.82065254</v>
      </c>
    </row>
    <row r="36" spans="3:8">
      <c r="C36" s="9">
        <f>'Present Value'!E59</f>
        <v>43567</v>
      </c>
      <c r="D36" s="43">
        <f t="shared" si="2"/>
        <v>208717745.82065254</v>
      </c>
      <c r="E36" s="43">
        <f>-'Present Value'!I59</f>
        <v>-1165545</v>
      </c>
      <c r="F36" s="43"/>
      <c r="G36" s="158">
        <f t="shared" si="0"/>
        <v>683287.58774395147</v>
      </c>
      <c r="H36" s="43">
        <f t="shared" si="1"/>
        <v>208235488.40839648</v>
      </c>
    </row>
    <row r="37" spans="3:8">
      <c r="C37" s="9">
        <f>'Present Value'!E60</f>
        <v>43597</v>
      </c>
      <c r="D37" s="43">
        <f t="shared" si="2"/>
        <v>208235488.40839648</v>
      </c>
      <c r="E37" s="43">
        <f>-'Present Value'!I60</f>
        <v>-1165545</v>
      </c>
      <c r="F37" s="43"/>
      <c r="G37" s="158">
        <f t="shared" si="0"/>
        <v>681708.80246818846</v>
      </c>
      <c r="H37" s="43">
        <f t="shared" si="1"/>
        <v>207751652.21086466</v>
      </c>
    </row>
    <row r="38" spans="3:8">
      <c r="C38" s="9">
        <f>'Present Value'!E61</f>
        <v>43628</v>
      </c>
      <c r="D38" s="43">
        <f t="shared" si="2"/>
        <v>207751652.21086466</v>
      </c>
      <c r="E38" s="43">
        <f>-'Present Value'!I61</f>
        <v>-1165545</v>
      </c>
      <c r="F38" s="43"/>
      <c r="G38" s="158">
        <f t="shared" si="0"/>
        <v>680124.84866026067</v>
      </c>
      <c r="H38" s="43">
        <f t="shared" si="1"/>
        <v>207266232.05952492</v>
      </c>
    </row>
    <row r="39" spans="3:8">
      <c r="C39" s="9">
        <f>'Present Value'!E62</f>
        <v>43658</v>
      </c>
      <c r="D39" s="43">
        <f t="shared" si="2"/>
        <v>207266232.05952492</v>
      </c>
      <c r="E39" s="43">
        <f>-'Present Value'!I62</f>
        <v>-1165545</v>
      </c>
      <c r="F39" s="43"/>
      <c r="G39" s="158">
        <f t="shared" si="0"/>
        <v>678535.70939973881</v>
      </c>
      <c r="H39" s="43">
        <f t="shared" si="1"/>
        <v>206779222.76892465</v>
      </c>
    </row>
    <row r="40" spans="3:8">
      <c r="C40" s="9">
        <f>'Present Value'!E63</f>
        <v>43689</v>
      </c>
      <c r="D40" s="43">
        <f t="shared" si="2"/>
        <v>206779222.76892465</v>
      </c>
      <c r="E40" s="43">
        <f>-'Present Value'!I63</f>
        <v>-1165545</v>
      </c>
      <c r="F40" s="43"/>
      <c r="G40" s="158">
        <f t="shared" si="0"/>
        <v>676941.36771080026</v>
      </c>
      <c r="H40" s="43">
        <f t="shared" si="1"/>
        <v>206290619.13663545</v>
      </c>
    </row>
    <row r="41" spans="3:8">
      <c r="C41" s="9">
        <f>'Present Value'!E64</f>
        <v>43720</v>
      </c>
      <c r="D41" s="43">
        <f t="shared" si="2"/>
        <v>206290619.13663545</v>
      </c>
      <c r="E41" s="43">
        <f>-'Present Value'!I64</f>
        <v>-1165545</v>
      </c>
      <c r="F41" s="43"/>
      <c r="G41" s="158">
        <f t="shared" si="0"/>
        <v>675341.80656204815</v>
      </c>
      <c r="H41" s="43">
        <f t="shared" si="1"/>
        <v>205800415.94319749</v>
      </c>
    </row>
    <row r="42" spans="3:8">
      <c r="C42" s="9">
        <f>'Present Value'!E65</f>
        <v>43750</v>
      </c>
      <c r="D42" s="43">
        <f t="shared" si="2"/>
        <v>205800415.94319749</v>
      </c>
      <c r="E42" s="43">
        <f>-'Present Value'!I65</f>
        <v>-1165545</v>
      </c>
      <c r="F42" s="43"/>
      <c r="G42" s="158">
        <f t="shared" si="0"/>
        <v>673737.00886632933</v>
      </c>
      <c r="H42" s="43">
        <f t="shared" si="1"/>
        <v>205308607.95206383</v>
      </c>
    </row>
    <row r="43" spans="3:8">
      <c r="C43" s="9">
        <f>'Present Value'!E66</f>
        <v>43781</v>
      </c>
      <c r="D43" s="43">
        <f t="shared" si="2"/>
        <v>205308607.95206383</v>
      </c>
      <c r="E43" s="43">
        <f>-'Present Value'!I66</f>
        <v>-1165545</v>
      </c>
      <c r="F43" s="43"/>
      <c r="G43" s="158">
        <f t="shared" si="0"/>
        <v>672126.95748055179</v>
      </c>
      <c r="H43" s="43">
        <f t="shared" si="1"/>
        <v>204815189.90954438</v>
      </c>
    </row>
    <row r="44" spans="3:8">
      <c r="C44" s="9">
        <f>'Present Value'!E67</f>
        <v>43811</v>
      </c>
      <c r="D44" s="43">
        <f t="shared" si="2"/>
        <v>204815189.90954438</v>
      </c>
      <c r="E44" s="43">
        <f>-'Present Value'!I67</f>
        <v>-1165545</v>
      </c>
      <c r="F44" s="43"/>
      <c r="G44" s="158">
        <f t="shared" si="0"/>
        <v>670511.63520550111</v>
      </c>
      <c r="H44" s="43">
        <f t="shared" si="1"/>
        <v>204320156.54474989</v>
      </c>
    </row>
    <row r="45" spans="3:8">
      <c r="C45" s="9">
        <f>'Present Value'!E68</f>
        <v>43842</v>
      </c>
      <c r="D45" s="43">
        <f t="shared" si="2"/>
        <v>204320156.54474989</v>
      </c>
      <c r="E45" s="43">
        <f>-'Present Value'!I68</f>
        <v>-1165545</v>
      </c>
      <c r="F45" s="43"/>
      <c r="G45" s="158">
        <f t="shared" si="0"/>
        <v>668891.02478565765</v>
      </c>
      <c r="H45" s="43">
        <f t="shared" si="1"/>
        <v>203823502.56953555</v>
      </c>
    </row>
    <row r="46" spans="3:8">
      <c r="C46" s="9">
        <f>'Present Value'!E69</f>
        <v>43873</v>
      </c>
      <c r="D46" s="43">
        <f t="shared" si="2"/>
        <v>203823502.56953555</v>
      </c>
      <c r="E46" s="43">
        <f>-'Present Value'!I69</f>
        <v>-1165545</v>
      </c>
      <c r="F46" s="43"/>
      <c r="G46" s="158">
        <f t="shared" si="0"/>
        <v>667265.10890901124</v>
      </c>
      <c r="H46" s="43">
        <f t="shared" si="1"/>
        <v>203325222.67844456</v>
      </c>
    </row>
    <row r="47" spans="3:8">
      <c r="C47" s="9">
        <f>'Present Value'!E70</f>
        <v>43902</v>
      </c>
      <c r="D47" s="43">
        <f t="shared" si="2"/>
        <v>203325222.67844456</v>
      </c>
      <c r="E47" s="43">
        <f>-'Present Value'!I70</f>
        <v>-1165545</v>
      </c>
      <c r="F47" s="43"/>
      <c r="G47" s="158">
        <f t="shared" si="0"/>
        <v>665633.87020687689</v>
      </c>
      <c r="H47" s="43">
        <f t="shared" si="1"/>
        <v>202825311.54865143</v>
      </c>
    </row>
    <row r="48" spans="3:8">
      <c r="C48" s="9">
        <f>'Present Value'!E71</f>
        <v>43933</v>
      </c>
      <c r="D48" s="43">
        <f t="shared" si="2"/>
        <v>202825311.54865143</v>
      </c>
      <c r="E48" s="43">
        <f>-'Present Value'!I71</f>
        <v>-1165545</v>
      </c>
      <c r="F48" s="43"/>
      <c r="G48" s="158">
        <f t="shared" si="0"/>
        <v>663997.29125370912</v>
      </c>
      <c r="H48" s="43">
        <f t="shared" si="1"/>
        <v>202323763.83990514</v>
      </c>
    </row>
    <row r="49" spans="3:8">
      <c r="C49" s="9">
        <f>'Present Value'!E72</f>
        <v>43963</v>
      </c>
      <c r="D49" s="43">
        <f t="shared" si="2"/>
        <v>202323763.83990514</v>
      </c>
      <c r="E49" s="43">
        <f>-'Present Value'!I72</f>
        <v>-1165545</v>
      </c>
      <c r="F49" s="43"/>
      <c r="G49" s="158">
        <f t="shared" si="0"/>
        <v>662355.35456691566</v>
      </c>
      <c r="H49" s="43">
        <f t="shared" si="1"/>
        <v>201820574.19447204</v>
      </c>
    </row>
    <row r="50" spans="3:8">
      <c r="C50" s="9">
        <f>'Present Value'!E73</f>
        <v>43994</v>
      </c>
      <c r="D50" s="43">
        <f t="shared" si="2"/>
        <v>201820574.19447204</v>
      </c>
      <c r="E50" s="43">
        <f>-'Present Value'!I73</f>
        <v>-1165545</v>
      </c>
      <c r="F50" s="43"/>
      <c r="G50" s="158">
        <f t="shared" si="0"/>
        <v>660708.04260667076</v>
      </c>
      <c r="H50" s="43">
        <f t="shared" si="1"/>
        <v>201315737.23707873</v>
      </c>
    </row>
    <row r="51" spans="3:8">
      <c r="C51" s="9">
        <f>'Present Value'!E74</f>
        <v>44024</v>
      </c>
      <c r="D51" s="43">
        <f t="shared" si="2"/>
        <v>201315737.23707873</v>
      </c>
      <c r="E51" s="43">
        <f>-'Present Value'!I74</f>
        <v>-1165545</v>
      </c>
      <c r="F51" s="43"/>
      <c r="G51" s="158">
        <f t="shared" si="0"/>
        <v>659055.33777572797</v>
      </c>
      <c r="H51" s="43">
        <f t="shared" si="1"/>
        <v>200809247.57485446</v>
      </c>
    </row>
    <row r="52" spans="3:8">
      <c r="C52" s="9">
        <f>'Present Value'!E75</f>
        <v>44055</v>
      </c>
      <c r="D52" s="43">
        <f t="shared" si="2"/>
        <v>200809247.57485446</v>
      </c>
      <c r="E52" s="43">
        <f>-'Present Value'!I75</f>
        <v>-1165545</v>
      </c>
      <c r="F52" s="43"/>
      <c r="G52" s="158">
        <f t="shared" si="0"/>
        <v>657397.2224192319</v>
      </c>
      <c r="H52" s="43">
        <f t="shared" si="1"/>
        <v>200301099.7972737</v>
      </c>
    </row>
    <row r="53" spans="3:8">
      <c r="C53" s="9">
        <f>'Present Value'!E76</f>
        <v>44086</v>
      </c>
      <c r="D53" s="43">
        <f t="shared" si="2"/>
        <v>200301099.7972737</v>
      </c>
      <c r="E53" s="43">
        <f>-'Present Value'!I76</f>
        <v>-1165545</v>
      </c>
      <c r="F53" s="43"/>
      <c r="G53" s="158">
        <f t="shared" si="0"/>
        <v>655733.67882452987</v>
      </c>
      <c r="H53" s="43">
        <f t="shared" si="1"/>
        <v>199791288.47609824</v>
      </c>
    </row>
    <row r="54" spans="3:8">
      <c r="C54" s="9">
        <f>'Present Value'!E77</f>
        <v>44116</v>
      </c>
      <c r="D54" s="43">
        <f t="shared" si="2"/>
        <v>199791288.47609824</v>
      </c>
      <c r="E54" s="43">
        <f>-'Present Value'!I77</f>
        <v>-1165545</v>
      </c>
      <c r="F54" s="43"/>
      <c r="G54" s="158">
        <f t="shared" si="0"/>
        <v>654064.68922098237</v>
      </c>
      <c r="H54" s="43">
        <f t="shared" si="1"/>
        <v>199279808.16531923</v>
      </c>
    </row>
    <row r="55" spans="3:8">
      <c r="C55" s="9">
        <f>'Present Value'!E78</f>
        <v>44147</v>
      </c>
      <c r="D55" s="43">
        <f t="shared" si="2"/>
        <v>199279808.16531923</v>
      </c>
      <c r="E55" s="43">
        <f>-'Present Value'!I78</f>
        <v>-1165545</v>
      </c>
      <c r="F55" s="43"/>
      <c r="G55" s="158">
        <f t="shared" si="0"/>
        <v>652390.23577977368</v>
      </c>
      <c r="H55" s="43">
        <f t="shared" si="1"/>
        <v>198766653.401099</v>
      </c>
    </row>
    <row r="56" spans="3:8">
      <c r="C56" s="9">
        <f>'Present Value'!E79</f>
        <v>44177</v>
      </c>
      <c r="D56" s="43">
        <f t="shared" si="2"/>
        <v>198766653.401099</v>
      </c>
      <c r="E56" s="43">
        <f>-'Present Value'!I79</f>
        <v>-1165545</v>
      </c>
      <c r="F56" s="43"/>
      <c r="G56" s="158">
        <f t="shared" si="0"/>
        <v>650710.3006137209</v>
      </c>
      <c r="H56" s="43">
        <f t="shared" si="1"/>
        <v>198251818.70171273</v>
      </c>
    </row>
    <row r="57" spans="3:8">
      <c r="C57" s="9">
        <f>'Present Value'!E80</f>
        <v>44208</v>
      </c>
      <c r="D57" s="43">
        <f t="shared" si="2"/>
        <v>198251818.70171273</v>
      </c>
      <c r="E57" s="43">
        <f>-'Present Value'!I80</f>
        <v>-1165545</v>
      </c>
      <c r="F57" s="43"/>
      <c r="G57" s="158">
        <f t="shared" si="0"/>
        <v>649024.86577708367</v>
      </c>
      <c r="H57" s="43">
        <f t="shared" si="1"/>
        <v>197735298.5674898</v>
      </c>
    </row>
    <row r="58" spans="3:8">
      <c r="C58" s="9">
        <f>'Present Value'!E81</f>
        <v>44239</v>
      </c>
      <c r="D58" s="43">
        <f t="shared" si="2"/>
        <v>197735298.5674898</v>
      </c>
      <c r="E58" s="43">
        <f>-'Present Value'!I81</f>
        <v>-1165545</v>
      </c>
      <c r="F58" s="43"/>
      <c r="G58" s="158">
        <f t="shared" si="0"/>
        <v>647333.91326537135</v>
      </c>
      <c r="H58" s="43">
        <f t="shared" si="1"/>
        <v>197217087.48075518</v>
      </c>
    </row>
    <row r="59" spans="3:8">
      <c r="C59" s="9">
        <f>'Present Value'!E82</f>
        <v>44267</v>
      </c>
      <c r="D59" s="43">
        <f t="shared" si="2"/>
        <v>197217087.48075518</v>
      </c>
      <c r="E59" s="43">
        <f>-'Present Value'!I82</f>
        <v>-1165545</v>
      </c>
      <c r="F59" s="43"/>
      <c r="G59" s="158">
        <f t="shared" si="0"/>
        <v>645637.42501515173</v>
      </c>
      <c r="H59" s="43">
        <f t="shared" si="1"/>
        <v>196697179.90577033</v>
      </c>
    </row>
    <row r="60" spans="3:8">
      <c r="C60" s="9">
        <f>'Present Value'!E83</f>
        <v>44298</v>
      </c>
      <c r="D60" s="43">
        <f t="shared" si="2"/>
        <v>196697179.90577033</v>
      </c>
      <c r="E60" s="43">
        <f>-'Present Value'!I83</f>
        <v>-1165545</v>
      </c>
      <c r="F60" s="43"/>
      <c r="G60" s="158">
        <f t="shared" si="0"/>
        <v>643935.38290385727</v>
      </c>
      <c r="H60" s="43">
        <f t="shared" si="1"/>
        <v>196175570.28867418</v>
      </c>
    </row>
    <row r="61" spans="3:8">
      <c r="C61" s="9">
        <f>'Present Value'!E84</f>
        <v>44328</v>
      </c>
      <c r="D61" s="43">
        <f t="shared" si="2"/>
        <v>196175570.28867418</v>
      </c>
      <c r="E61" s="43">
        <f>-'Present Value'!I84</f>
        <v>-1165545</v>
      </c>
      <c r="F61" s="43"/>
      <c r="G61" s="158">
        <f t="shared" si="0"/>
        <v>642227.76874959201</v>
      </c>
      <c r="H61" s="43">
        <f t="shared" si="1"/>
        <v>195652253.05742377</v>
      </c>
    </row>
    <row r="62" spans="3:8">
      <c r="C62" s="9">
        <f>'Present Value'!E85</f>
        <v>44359</v>
      </c>
      <c r="D62" s="43">
        <f t="shared" si="2"/>
        <v>195652253.05742377</v>
      </c>
      <c r="E62" s="43">
        <f>-'Present Value'!I85</f>
        <v>-1165545</v>
      </c>
      <c r="F62" s="43"/>
      <c r="G62" s="158">
        <f t="shared" si="0"/>
        <v>640514.56431093742</v>
      </c>
      <c r="H62" s="43">
        <f t="shared" si="1"/>
        <v>195127222.62173471</v>
      </c>
    </row>
    <row r="63" spans="3:8">
      <c r="C63" s="9">
        <f>'Present Value'!E86</f>
        <v>44389</v>
      </c>
      <c r="D63" s="43">
        <f t="shared" si="2"/>
        <v>195127222.62173471</v>
      </c>
      <c r="E63" s="43">
        <f>-'Present Value'!I86</f>
        <v>-1165545</v>
      </c>
      <c r="F63" s="43"/>
      <c r="G63" s="158">
        <f t="shared" si="0"/>
        <v>638795.75128675683</v>
      </c>
      <c r="H63" s="43">
        <f t="shared" si="1"/>
        <v>194600473.37302145</v>
      </c>
    </row>
    <row r="64" spans="3:8">
      <c r="C64" s="9">
        <f>'Present Value'!E87</f>
        <v>44420</v>
      </c>
      <c r="D64" s="43">
        <f t="shared" si="2"/>
        <v>194600473.37302145</v>
      </c>
      <c r="E64" s="43">
        <f>-'Present Value'!I87</f>
        <v>-1165545</v>
      </c>
      <c r="F64" s="43"/>
      <c r="G64" s="158">
        <f t="shared" si="0"/>
        <v>637071.31131600088</v>
      </c>
      <c r="H64" s="43">
        <f t="shared" si="1"/>
        <v>194071999.68433747</v>
      </c>
    </row>
    <row r="65" spans="3:8">
      <c r="C65" s="9">
        <f>'Present Value'!E88</f>
        <v>44451</v>
      </c>
      <c r="D65" s="43">
        <f t="shared" si="2"/>
        <v>194071999.68433747</v>
      </c>
      <c r="E65" s="43">
        <f>-'Present Value'!I88</f>
        <v>-1165545</v>
      </c>
      <c r="F65" s="43"/>
      <c r="G65" s="158">
        <f t="shared" si="0"/>
        <v>635341.2259775108</v>
      </c>
      <c r="H65" s="43">
        <f t="shared" si="1"/>
        <v>193541795.91031498</v>
      </c>
    </row>
    <row r="66" spans="3:8">
      <c r="C66" s="9">
        <f>'Present Value'!E89</f>
        <v>44481</v>
      </c>
      <c r="D66" s="43">
        <f t="shared" si="2"/>
        <v>193541795.91031498</v>
      </c>
      <c r="E66" s="43">
        <f>-'Present Value'!I89</f>
        <v>-1165545</v>
      </c>
      <c r="F66" s="43"/>
      <c r="G66" s="158">
        <f t="shared" si="0"/>
        <v>633605.47678982129</v>
      </c>
      <c r="H66" s="43">
        <f t="shared" si="1"/>
        <v>193009856.38710481</v>
      </c>
    </row>
    <row r="67" spans="3:8">
      <c r="C67" s="9">
        <f>'Present Value'!E90</f>
        <v>44512</v>
      </c>
      <c r="D67" s="43">
        <f t="shared" si="2"/>
        <v>193009856.38710481</v>
      </c>
      <c r="E67" s="43">
        <f>-'Present Value'!I90</f>
        <v>-1165545</v>
      </c>
      <c r="F67" s="43"/>
      <c r="G67" s="158">
        <f t="shared" si="0"/>
        <v>631864.04521096428</v>
      </c>
      <c r="H67" s="43">
        <f t="shared" si="1"/>
        <v>192476175.43231577</v>
      </c>
    </row>
    <row r="68" spans="3:8">
      <c r="C68" s="9">
        <f>'Present Value'!E91</f>
        <v>44542</v>
      </c>
      <c r="D68" s="43">
        <f t="shared" si="2"/>
        <v>192476175.43231577</v>
      </c>
      <c r="E68" s="43">
        <f>-'Present Value'!I91</f>
        <v>-1165545</v>
      </c>
      <c r="F68" s="43"/>
      <c r="G68" s="158">
        <f t="shared" si="0"/>
        <v>630116.91263826948</v>
      </c>
      <c r="H68" s="43">
        <f t="shared" si="1"/>
        <v>191940747.34495404</v>
      </c>
    </row>
    <row r="69" spans="3:8">
      <c r="C69" s="9">
        <f>'Present Value'!E92</f>
        <v>44573</v>
      </c>
      <c r="D69" s="43">
        <f t="shared" si="2"/>
        <v>191940747.34495404</v>
      </c>
      <c r="E69" s="43">
        <f>-'Present Value'!I92</f>
        <v>-1165545</v>
      </c>
      <c r="F69" s="43"/>
      <c r="G69" s="158">
        <f t="shared" si="0"/>
        <v>628364.06040816673</v>
      </c>
      <c r="H69" s="43">
        <f t="shared" si="1"/>
        <v>191403566.40536222</v>
      </c>
    </row>
    <row r="70" spans="3:8">
      <c r="C70" s="9">
        <f>'Present Value'!E93</f>
        <v>44604</v>
      </c>
      <c r="D70" s="43">
        <f t="shared" si="2"/>
        <v>191403566.40536222</v>
      </c>
      <c r="E70" s="43">
        <f>-'Present Value'!I93</f>
        <v>-1165545</v>
      </c>
      <c r="F70" s="43"/>
      <c r="G70" s="158">
        <f t="shared" si="0"/>
        <v>626605.46979598596</v>
      </c>
      <c r="H70" s="43">
        <f t="shared" si="1"/>
        <v>190864626.87515819</v>
      </c>
    </row>
    <row r="71" spans="3:8">
      <c r="C71" s="9">
        <f>'Present Value'!E94</f>
        <v>44632</v>
      </c>
      <c r="D71" s="43">
        <f t="shared" si="2"/>
        <v>190864626.87515819</v>
      </c>
      <c r="E71" s="43">
        <f>-'Present Value'!I94</f>
        <v>-1165545</v>
      </c>
      <c r="F71" s="43"/>
      <c r="G71" s="158">
        <f t="shared" ref="G71:G134" si="3">D71*$G$4</f>
        <v>624841.12201575749</v>
      </c>
      <c r="H71" s="43">
        <f t="shared" ref="H71:H134" si="4">SUM(D71:G71)</f>
        <v>190323922.99717394</v>
      </c>
    </row>
    <row r="72" spans="3:8">
      <c r="C72" s="9">
        <f>'Present Value'!E95</f>
        <v>44663</v>
      </c>
      <c r="D72" s="43">
        <f t="shared" si="2"/>
        <v>190323922.99717394</v>
      </c>
      <c r="E72" s="43">
        <f>-'Present Value'!I95</f>
        <v>-1165545</v>
      </c>
      <c r="F72" s="43"/>
      <c r="G72" s="158">
        <f t="shared" si="3"/>
        <v>623070.99822001113</v>
      </c>
      <c r="H72" s="43">
        <f t="shared" si="4"/>
        <v>189781448.99539393</v>
      </c>
    </row>
    <row r="73" spans="3:8">
      <c r="C73" s="9">
        <f>'Present Value'!E96</f>
        <v>44693</v>
      </c>
      <c r="D73" s="43">
        <f t="shared" si="2"/>
        <v>189781448.99539393</v>
      </c>
      <c r="E73" s="43">
        <f>-'Present Value'!I96</f>
        <v>-1165545</v>
      </c>
      <c r="F73" s="43"/>
      <c r="G73" s="158">
        <f t="shared" si="3"/>
        <v>621295.07949957531</v>
      </c>
      <c r="H73" s="43">
        <f t="shared" si="4"/>
        <v>189237199.0748935</v>
      </c>
    </row>
    <row r="74" spans="3:8">
      <c r="C74" s="9">
        <f>'Present Value'!E97</f>
        <v>44724</v>
      </c>
      <c r="D74" s="43">
        <f t="shared" si="2"/>
        <v>189237199.0748935</v>
      </c>
      <c r="E74" s="43">
        <f>-'Present Value'!I97</f>
        <v>-1165545</v>
      </c>
      <c r="F74" s="43"/>
      <c r="G74" s="158">
        <f t="shared" si="3"/>
        <v>619513.3468833745</v>
      </c>
      <c r="H74" s="43">
        <f t="shared" si="4"/>
        <v>188691167.42177689</v>
      </c>
    </row>
    <row r="75" spans="3:8">
      <c r="C75" s="9">
        <f>'Present Value'!E98</f>
        <v>44754</v>
      </c>
      <c r="D75" s="43">
        <f t="shared" ref="D75:D138" si="5">H74</f>
        <v>188691167.42177689</v>
      </c>
      <c r="E75" s="43">
        <f>-'Present Value'!I98</f>
        <v>-1165545</v>
      </c>
      <c r="F75" s="43"/>
      <c r="G75" s="158">
        <f t="shared" si="3"/>
        <v>617725.78133822675</v>
      </c>
      <c r="H75" s="43">
        <f t="shared" si="4"/>
        <v>188143348.20311511</v>
      </c>
    </row>
    <row r="76" spans="3:8">
      <c r="C76" s="9">
        <f>'Present Value'!E99</f>
        <v>44785</v>
      </c>
      <c r="D76" s="43">
        <f t="shared" si="5"/>
        <v>188143348.20311511</v>
      </c>
      <c r="E76" s="43">
        <f>-'Present Value'!I99</f>
        <v>-1165545</v>
      </c>
      <c r="F76" s="43"/>
      <c r="G76" s="158">
        <f t="shared" si="3"/>
        <v>615932.36376864056</v>
      </c>
      <c r="H76" s="43">
        <f t="shared" si="4"/>
        <v>187593735.56688374</v>
      </c>
    </row>
    <row r="77" spans="3:8">
      <c r="C77" s="9">
        <f>'Present Value'!E100</f>
        <v>44816</v>
      </c>
      <c r="D77" s="43">
        <f t="shared" si="5"/>
        <v>187593735.56688374</v>
      </c>
      <c r="E77" s="43">
        <f>-'Present Value'!I100</f>
        <v>-1165545</v>
      </c>
      <c r="F77" s="43"/>
      <c r="G77" s="158">
        <f t="shared" si="3"/>
        <v>614133.07501661079</v>
      </c>
      <c r="H77" s="43">
        <f t="shared" si="4"/>
        <v>187042323.64190036</v>
      </c>
    </row>
    <row r="78" spans="3:8">
      <c r="C78" s="9">
        <f>'Present Value'!E101</f>
        <v>44846</v>
      </c>
      <c r="D78" s="43">
        <f t="shared" si="5"/>
        <v>187042323.64190036</v>
      </c>
      <c r="E78" s="43">
        <f>-'Present Value'!I101</f>
        <v>-1165545</v>
      </c>
      <c r="F78" s="43"/>
      <c r="G78" s="158">
        <f t="shared" si="3"/>
        <v>612327.8958614138</v>
      </c>
      <c r="H78" s="43">
        <f t="shared" si="4"/>
        <v>186489106.53776178</v>
      </c>
    </row>
    <row r="79" spans="3:8">
      <c r="C79" s="9">
        <f>'Present Value'!E102</f>
        <v>44877</v>
      </c>
      <c r="D79" s="43">
        <f t="shared" si="5"/>
        <v>186489106.53776178</v>
      </c>
      <c r="E79" s="43">
        <f>-'Present Value'!I102</f>
        <v>-1165545</v>
      </c>
      <c r="F79" s="43"/>
      <c r="G79" s="158">
        <f t="shared" si="3"/>
        <v>610516.80701940239</v>
      </c>
      <c r="H79" s="43">
        <f t="shared" si="4"/>
        <v>185934078.34478119</v>
      </c>
    </row>
    <row r="80" spans="3:8">
      <c r="C80" s="9">
        <f>'Present Value'!E103</f>
        <v>44907</v>
      </c>
      <c r="D80" s="43">
        <f t="shared" si="5"/>
        <v>185934078.34478119</v>
      </c>
      <c r="E80" s="43">
        <f>-'Present Value'!I103</f>
        <v>-1165545</v>
      </c>
      <c r="F80" s="43"/>
      <c r="G80" s="158">
        <f t="shared" si="3"/>
        <v>608699.78914379992</v>
      </c>
      <c r="H80" s="43">
        <f t="shared" si="4"/>
        <v>185377233.13392499</v>
      </c>
    </row>
    <row r="81" spans="3:8">
      <c r="C81" s="9">
        <f>'Present Value'!E104</f>
        <v>44938</v>
      </c>
      <c r="D81" s="43">
        <f t="shared" si="5"/>
        <v>185377233.13392499</v>
      </c>
      <c r="E81" s="43">
        <f>-'Present Value'!I104</f>
        <v>-1165545</v>
      </c>
      <c r="F81" s="43"/>
      <c r="G81" s="158">
        <f t="shared" si="3"/>
        <v>606876.82282449305</v>
      </c>
      <c r="H81" s="43">
        <f t="shared" si="4"/>
        <v>184818564.9567495</v>
      </c>
    </row>
    <row r="82" spans="3:8">
      <c r="C82" s="9">
        <f>'Present Value'!E105</f>
        <v>44969</v>
      </c>
      <c r="D82" s="43">
        <f t="shared" si="5"/>
        <v>184818564.9567495</v>
      </c>
      <c r="E82" s="43">
        <f>-'Present Value'!I105</f>
        <v>-1165545</v>
      </c>
      <c r="F82" s="43"/>
      <c r="G82" s="158">
        <f t="shared" si="3"/>
        <v>605047.888587825</v>
      </c>
      <c r="H82" s="43">
        <f t="shared" si="4"/>
        <v>184258067.84533733</v>
      </c>
    </row>
    <row r="83" spans="3:8">
      <c r="C83" s="9">
        <f>'Present Value'!E106</f>
        <v>44997</v>
      </c>
      <c r="D83" s="43">
        <f t="shared" si="5"/>
        <v>184258067.84533733</v>
      </c>
      <c r="E83" s="43">
        <f>-'Present Value'!I106</f>
        <v>-1165545</v>
      </c>
      <c r="F83" s="43"/>
      <c r="G83" s="158">
        <f t="shared" si="3"/>
        <v>603212.9668963874</v>
      </c>
      <c r="H83" s="43">
        <f t="shared" si="4"/>
        <v>183695735.81223372</v>
      </c>
    </row>
    <row r="84" spans="3:8">
      <c r="C84" s="9">
        <f>'Present Value'!E107</f>
        <v>45028</v>
      </c>
      <c r="D84" s="43">
        <f t="shared" si="5"/>
        <v>183695735.81223372</v>
      </c>
      <c r="E84" s="43">
        <f>-'Present Value'!I107</f>
        <v>-1165545</v>
      </c>
      <c r="F84" s="43"/>
      <c r="G84" s="158">
        <f t="shared" si="3"/>
        <v>601372.03814881132</v>
      </c>
      <c r="H84" s="43">
        <f t="shared" si="4"/>
        <v>183131562.85038254</v>
      </c>
    </row>
    <row r="85" spans="3:8">
      <c r="C85" s="9">
        <f>'Present Value'!E108</f>
        <v>45058</v>
      </c>
      <c r="D85" s="43">
        <f t="shared" si="5"/>
        <v>183131562.85038254</v>
      </c>
      <c r="E85" s="43">
        <f>-'Present Value'!I108</f>
        <v>-1165545</v>
      </c>
      <c r="F85" s="43"/>
      <c r="G85" s="158">
        <f t="shared" si="3"/>
        <v>599525.0826795582</v>
      </c>
      <c r="H85" s="43">
        <f t="shared" si="4"/>
        <v>182565542.93306211</v>
      </c>
    </row>
    <row r="86" spans="3:8">
      <c r="C86" s="9">
        <f>'Present Value'!E109</f>
        <v>45089</v>
      </c>
      <c r="D86" s="43">
        <f t="shared" si="5"/>
        <v>182565542.93306211</v>
      </c>
      <c r="E86" s="43">
        <f>-'Present Value'!I109</f>
        <v>-1165545</v>
      </c>
      <c r="F86" s="43"/>
      <c r="G86" s="158">
        <f t="shared" si="3"/>
        <v>597672.08075870934</v>
      </c>
      <c r="H86" s="43">
        <f t="shared" si="4"/>
        <v>181997670.01382083</v>
      </c>
    </row>
    <row r="87" spans="3:8">
      <c r="C87" s="9">
        <f>'Present Value'!E110</f>
        <v>45119</v>
      </c>
      <c r="D87" s="43">
        <f t="shared" si="5"/>
        <v>181997670.01382083</v>
      </c>
      <c r="E87" s="43">
        <f>-'Present Value'!I110</f>
        <v>-1165545</v>
      </c>
      <c r="F87" s="43"/>
      <c r="G87" s="158">
        <f t="shared" si="3"/>
        <v>595813.01259175572</v>
      </c>
      <c r="H87" s="43">
        <f t="shared" si="4"/>
        <v>181427938.02641258</v>
      </c>
    </row>
    <row r="88" spans="3:8">
      <c r="C88" s="9">
        <f>'Present Value'!E111</f>
        <v>45150</v>
      </c>
      <c r="D88" s="43">
        <f t="shared" si="5"/>
        <v>181427938.02641258</v>
      </c>
      <c r="E88" s="43">
        <f>-'Present Value'!I111</f>
        <v>-1165545</v>
      </c>
      <c r="F88" s="43"/>
      <c r="G88" s="158">
        <f t="shared" si="3"/>
        <v>593947.85831938602</v>
      </c>
      <c r="H88" s="43">
        <f t="shared" si="4"/>
        <v>180856340.88473195</v>
      </c>
    </row>
    <row r="89" spans="3:8">
      <c r="C89" s="9">
        <f>'Present Value'!E112</f>
        <v>45181</v>
      </c>
      <c r="D89" s="43">
        <f t="shared" si="5"/>
        <v>180856340.88473195</v>
      </c>
      <c r="E89" s="43">
        <f>-'Present Value'!I112</f>
        <v>-1165545</v>
      </c>
      <c r="F89" s="43"/>
      <c r="G89" s="158">
        <f t="shared" si="3"/>
        <v>592076.59801727498</v>
      </c>
      <c r="H89" s="43">
        <f t="shared" si="4"/>
        <v>180282872.48274922</v>
      </c>
    </row>
    <row r="90" spans="3:8">
      <c r="C90" s="9">
        <f>'Present Value'!E113</f>
        <v>45211</v>
      </c>
      <c r="D90" s="43">
        <f t="shared" si="5"/>
        <v>180282872.48274922</v>
      </c>
      <c r="E90" s="43">
        <f>-'Present Value'!I113</f>
        <v>-1165545</v>
      </c>
      <c r="F90" s="43"/>
      <c r="G90" s="158">
        <f t="shared" si="3"/>
        <v>590199.21169587015</v>
      </c>
      <c r="H90" s="43">
        <f t="shared" si="4"/>
        <v>179707526.6944451</v>
      </c>
    </row>
    <row r="91" spans="3:8">
      <c r="C91" s="9">
        <f>'Present Value'!E114</f>
        <v>45242</v>
      </c>
      <c r="D91" s="43">
        <f t="shared" si="5"/>
        <v>179707526.6944451</v>
      </c>
      <c r="E91" s="43">
        <f>-'Present Value'!I114</f>
        <v>-1165545</v>
      </c>
      <c r="F91" s="43"/>
      <c r="G91" s="158">
        <f t="shared" si="3"/>
        <v>588315.67930017831</v>
      </c>
      <c r="H91" s="43">
        <f t="shared" si="4"/>
        <v>179130297.37374529</v>
      </c>
    </row>
    <row r="92" spans="3:8">
      <c r="C92" s="9">
        <f>'Present Value'!E115</f>
        <v>45272</v>
      </c>
      <c r="D92" s="43">
        <f t="shared" si="5"/>
        <v>179130297.37374529</v>
      </c>
      <c r="E92" s="43">
        <f>-'Present Value'!I115</f>
        <v>-1165545</v>
      </c>
      <c r="F92" s="43"/>
      <c r="G92" s="158">
        <f t="shared" si="3"/>
        <v>586425.98070955172</v>
      </c>
      <c r="H92" s="43">
        <f t="shared" si="4"/>
        <v>178551178.35445485</v>
      </c>
    </row>
    <row r="93" spans="3:8">
      <c r="C93" s="9">
        <f>'Present Value'!E116</f>
        <v>45303</v>
      </c>
      <c r="D93" s="43">
        <f t="shared" si="5"/>
        <v>178551178.35445485</v>
      </c>
      <c r="E93" s="43">
        <f>-'Present Value'!I116</f>
        <v>-1165545</v>
      </c>
      <c r="F93" s="43"/>
      <c r="G93" s="158">
        <f t="shared" si="3"/>
        <v>584530.09573747253</v>
      </c>
      <c r="H93" s="43">
        <f t="shared" si="4"/>
        <v>177970163.45019233</v>
      </c>
    </row>
    <row r="94" spans="3:8">
      <c r="C94" s="9">
        <f>'Present Value'!E117</f>
        <v>45334</v>
      </c>
      <c r="D94" s="43">
        <f t="shared" si="5"/>
        <v>177970163.45019233</v>
      </c>
      <c r="E94" s="43">
        <f>-'Present Value'!I117</f>
        <v>-1165545</v>
      </c>
      <c r="F94" s="43"/>
      <c r="G94" s="158">
        <f t="shared" si="3"/>
        <v>582628.00413133786</v>
      </c>
      <c r="H94" s="43">
        <f t="shared" si="4"/>
        <v>177387246.45432368</v>
      </c>
    </row>
    <row r="95" spans="3:8">
      <c r="C95" s="9">
        <f>'Present Value'!E118</f>
        <v>45363</v>
      </c>
      <c r="D95" s="43">
        <f t="shared" si="5"/>
        <v>177387246.45432368</v>
      </c>
      <c r="E95" s="43">
        <f>-'Present Value'!I118</f>
        <v>-1165545</v>
      </c>
      <c r="F95" s="43"/>
      <c r="G95" s="158">
        <f t="shared" si="3"/>
        <v>580719.68557224271</v>
      </c>
      <c r="H95" s="43">
        <f t="shared" si="4"/>
        <v>176802421.13989592</v>
      </c>
    </row>
    <row r="96" spans="3:8">
      <c r="C96" s="9">
        <f>'Present Value'!E119</f>
        <v>45394</v>
      </c>
      <c r="D96" s="43">
        <f t="shared" si="5"/>
        <v>176802421.13989592</v>
      </c>
      <c r="E96" s="43">
        <f>-'Present Value'!I119</f>
        <v>-1165545</v>
      </c>
      <c r="F96" s="43"/>
      <c r="G96" s="158">
        <f t="shared" si="3"/>
        <v>578805.11967476364</v>
      </c>
      <c r="H96" s="43">
        <f t="shared" si="4"/>
        <v>176215681.25957069</v>
      </c>
    </row>
    <row r="97" spans="3:8">
      <c r="C97" s="9">
        <f>'Present Value'!E120</f>
        <v>45424</v>
      </c>
      <c r="D97" s="43">
        <f t="shared" si="5"/>
        <v>176215681.25957069</v>
      </c>
      <c r="E97" s="43">
        <f>-'Present Value'!I120</f>
        <v>-1165545</v>
      </c>
      <c r="F97" s="43"/>
      <c r="G97" s="158">
        <f t="shared" si="3"/>
        <v>576884.28598674026</v>
      </c>
      <c r="H97" s="43">
        <f t="shared" si="4"/>
        <v>175627020.54555744</v>
      </c>
    </row>
    <row r="98" spans="3:8">
      <c r="C98" s="9">
        <f>'Present Value'!E121</f>
        <v>45455</v>
      </c>
      <c r="D98" s="43">
        <f t="shared" si="5"/>
        <v>175627020.54555744</v>
      </c>
      <c r="E98" s="43">
        <f>-'Present Value'!I121</f>
        <v>-1165545</v>
      </c>
      <c r="F98" s="43"/>
      <c r="G98" s="158">
        <f t="shared" si="3"/>
        <v>574957.16398905753</v>
      </c>
      <c r="H98" s="43">
        <f t="shared" si="4"/>
        <v>175036432.70954651</v>
      </c>
    </row>
    <row r="99" spans="3:8">
      <c r="C99" s="9">
        <f>'Present Value'!E122</f>
        <v>45485</v>
      </c>
      <c r="D99" s="43">
        <f t="shared" si="5"/>
        <v>175036432.70954651</v>
      </c>
      <c r="E99" s="43">
        <f>-'Present Value'!I122</f>
        <v>-1165545</v>
      </c>
      <c r="F99" s="43"/>
      <c r="G99" s="158">
        <f t="shared" si="3"/>
        <v>573023.73309542576</v>
      </c>
      <c r="H99" s="43">
        <f t="shared" si="4"/>
        <v>174443911.44264194</v>
      </c>
    </row>
    <row r="100" spans="3:8">
      <c r="C100" s="9">
        <f>'Present Value'!E123</f>
        <v>45516</v>
      </c>
      <c r="D100" s="43">
        <f t="shared" si="5"/>
        <v>174443911.44264194</v>
      </c>
      <c r="E100" s="43">
        <f>-'Present Value'!I123</f>
        <v>-1165545</v>
      </c>
      <c r="F100" s="43"/>
      <c r="G100" s="158">
        <f t="shared" si="3"/>
        <v>571083.97265216138</v>
      </c>
      <c r="H100" s="43">
        <f t="shared" si="4"/>
        <v>173849450.41529411</v>
      </c>
    </row>
    <row r="101" spans="3:8">
      <c r="C101" s="9">
        <f>'Present Value'!E124</f>
        <v>45547</v>
      </c>
      <c r="D101" s="43">
        <f t="shared" si="5"/>
        <v>173849450.41529411</v>
      </c>
      <c r="E101" s="43">
        <f>-'Present Value'!I124</f>
        <v>-1165545</v>
      </c>
      <c r="F101" s="43"/>
      <c r="G101" s="158">
        <f t="shared" si="3"/>
        <v>569137.86193796596</v>
      </c>
      <c r="H101" s="43">
        <f t="shared" si="4"/>
        <v>173253043.27723208</v>
      </c>
    </row>
    <row r="102" spans="3:8">
      <c r="C102" s="9">
        <f>'Present Value'!E125</f>
        <v>45577</v>
      </c>
      <c r="D102" s="43">
        <f t="shared" si="5"/>
        <v>173253043.27723208</v>
      </c>
      <c r="E102" s="43">
        <f>-'Present Value'!I125</f>
        <v>-1165545</v>
      </c>
      <c r="F102" s="43"/>
      <c r="G102" s="158">
        <f t="shared" si="3"/>
        <v>567185.38016370486</v>
      </c>
      <c r="H102" s="43">
        <f t="shared" si="4"/>
        <v>172654683.65739578</v>
      </c>
    </row>
    <row r="103" spans="3:8">
      <c r="C103" s="9">
        <f>'Present Value'!E126</f>
        <v>45608</v>
      </c>
      <c r="D103" s="43">
        <f t="shared" si="5"/>
        <v>172654683.65739578</v>
      </c>
      <c r="E103" s="43">
        <f>-'Present Value'!I126</f>
        <v>-1165545</v>
      </c>
      <c r="F103" s="43"/>
      <c r="G103" s="158">
        <f t="shared" si="3"/>
        <v>565226.50647218537</v>
      </c>
      <c r="H103" s="43">
        <f t="shared" si="4"/>
        <v>172054365.16386798</v>
      </c>
    </row>
    <row r="104" spans="3:8">
      <c r="C104" s="9">
        <f>'Present Value'!E127</f>
        <v>45638</v>
      </c>
      <c r="D104" s="43">
        <f t="shared" si="5"/>
        <v>172054365.16386798</v>
      </c>
      <c r="E104" s="43">
        <f>-'Present Value'!I127</f>
        <v>-1165545</v>
      </c>
      <c r="F104" s="43"/>
      <c r="G104" s="158">
        <f t="shared" si="3"/>
        <v>563261.21993793361</v>
      </c>
      <c r="H104" s="43">
        <f t="shared" si="4"/>
        <v>171452081.3838059</v>
      </c>
    </row>
    <row r="105" spans="3:8">
      <c r="C105" s="9">
        <f>'Present Value'!E128</f>
        <v>45669</v>
      </c>
      <c r="D105" s="43">
        <f t="shared" si="5"/>
        <v>171452081.3838059</v>
      </c>
      <c r="E105" s="43">
        <f>-'Present Value'!I128</f>
        <v>-1165545</v>
      </c>
      <c r="F105" s="43"/>
      <c r="G105" s="158">
        <f t="shared" si="3"/>
        <v>561289.49956697132</v>
      </c>
      <c r="H105" s="43">
        <f t="shared" si="4"/>
        <v>170847825.88337287</v>
      </c>
    </row>
    <row r="106" spans="3:8">
      <c r="C106" s="9">
        <f>'Present Value'!E129</f>
        <v>45700</v>
      </c>
      <c r="D106" s="43">
        <f t="shared" si="5"/>
        <v>170847825.88337287</v>
      </c>
      <c r="E106" s="43">
        <f>-'Present Value'!I129</f>
        <v>-1165545</v>
      </c>
      <c r="F106" s="43"/>
      <c r="G106" s="158">
        <f t="shared" si="3"/>
        <v>559311.32429659122</v>
      </c>
      <c r="H106" s="43">
        <f t="shared" si="4"/>
        <v>170241592.20766947</v>
      </c>
    </row>
    <row r="107" spans="3:8">
      <c r="C107" s="9">
        <f>'Present Value'!E130</f>
        <v>45728</v>
      </c>
      <c r="D107" s="43">
        <f t="shared" si="5"/>
        <v>170241592.20766947</v>
      </c>
      <c r="E107" s="43">
        <f>-'Present Value'!I130</f>
        <v>-1165545</v>
      </c>
      <c r="F107" s="43"/>
      <c r="G107" s="158">
        <f t="shared" si="3"/>
        <v>557326.67299513228</v>
      </c>
      <c r="H107" s="43">
        <f t="shared" si="4"/>
        <v>169633373.88066459</v>
      </c>
    </row>
    <row r="108" spans="3:8">
      <c r="C108" s="9">
        <f>'Present Value'!E131</f>
        <v>45759</v>
      </c>
      <c r="D108" s="43">
        <f t="shared" si="5"/>
        <v>169633373.88066459</v>
      </c>
      <c r="E108" s="43">
        <f>-'Present Value'!I131</f>
        <v>-1165545</v>
      </c>
      <c r="F108" s="43"/>
      <c r="G108" s="158">
        <f t="shared" si="3"/>
        <v>555335.5244617539</v>
      </c>
      <c r="H108" s="43">
        <f t="shared" si="4"/>
        <v>169023164.40512633</v>
      </c>
    </row>
    <row r="109" spans="3:8">
      <c r="C109" s="9">
        <f>'Present Value'!E132</f>
        <v>45789</v>
      </c>
      <c r="D109" s="43">
        <f t="shared" si="5"/>
        <v>169023164.40512633</v>
      </c>
      <c r="E109" s="43">
        <f>-'Present Value'!I132</f>
        <v>-1165545</v>
      </c>
      <c r="F109" s="43"/>
      <c r="G109" s="158">
        <f t="shared" si="3"/>
        <v>553337.85742620961</v>
      </c>
      <c r="H109" s="43">
        <f t="shared" si="4"/>
        <v>168410957.26255253</v>
      </c>
    </row>
    <row r="110" spans="3:8">
      <c r="C110" s="9">
        <f>'Present Value'!E133</f>
        <v>45820</v>
      </c>
      <c r="D110" s="43">
        <f t="shared" si="5"/>
        <v>168410957.26255253</v>
      </c>
      <c r="E110" s="43">
        <f>-'Present Value'!I133</f>
        <v>-1165545</v>
      </c>
      <c r="F110" s="43"/>
      <c r="G110" s="158">
        <f t="shared" si="3"/>
        <v>551333.65054861945</v>
      </c>
      <c r="H110" s="43">
        <f t="shared" si="4"/>
        <v>167796745.91310114</v>
      </c>
    </row>
    <row r="111" spans="3:8">
      <c r="C111" s="9">
        <f>'Present Value'!E134</f>
        <v>45850</v>
      </c>
      <c r="D111" s="43">
        <f t="shared" si="5"/>
        <v>167796745.91310114</v>
      </c>
      <c r="E111" s="43">
        <f>-'Present Value'!I134</f>
        <v>-1165545</v>
      </c>
      <c r="F111" s="43"/>
      <c r="G111" s="158">
        <f t="shared" si="3"/>
        <v>549322.88241924229</v>
      </c>
      <c r="H111" s="43">
        <f t="shared" si="4"/>
        <v>167180523.79552037</v>
      </c>
    </row>
    <row r="112" spans="3:8">
      <c r="C112" s="9">
        <f>'Present Value'!E135</f>
        <v>45881</v>
      </c>
      <c r="D112" s="43">
        <f t="shared" si="5"/>
        <v>167180523.79552037</v>
      </c>
      <c r="E112" s="43">
        <f>-'Present Value'!I135</f>
        <v>-1165545</v>
      </c>
      <c r="F112" s="43"/>
      <c r="G112" s="158">
        <f t="shared" si="3"/>
        <v>547305.53155824728</v>
      </c>
      <c r="H112" s="43">
        <f t="shared" si="4"/>
        <v>166562284.32707861</v>
      </c>
    </row>
    <row r="113" spans="3:8">
      <c r="C113" s="9">
        <f>'Present Value'!E136</f>
        <v>45912</v>
      </c>
      <c r="D113" s="43">
        <f t="shared" si="5"/>
        <v>166562284.32707861</v>
      </c>
      <c r="E113" s="43">
        <f>-'Present Value'!I136</f>
        <v>-1165545</v>
      </c>
      <c r="F113" s="43"/>
      <c r="G113" s="158">
        <f t="shared" si="3"/>
        <v>545281.57641548396</v>
      </c>
      <c r="H113" s="43">
        <f t="shared" si="4"/>
        <v>165942020.90349409</v>
      </c>
    </row>
    <row r="114" spans="3:8">
      <c r="C114" s="9">
        <f>'Present Value'!E137</f>
        <v>45942</v>
      </c>
      <c r="D114" s="43">
        <f t="shared" si="5"/>
        <v>165942020.90349409</v>
      </c>
      <c r="E114" s="43">
        <f>-'Present Value'!I137</f>
        <v>-1165545</v>
      </c>
      <c r="F114" s="43"/>
      <c r="G114" s="158">
        <f t="shared" si="3"/>
        <v>543250.99537025241</v>
      </c>
      <c r="H114" s="43">
        <f t="shared" si="4"/>
        <v>165319726.89886433</v>
      </c>
    </row>
    <row r="115" spans="3:8">
      <c r="C115" s="9">
        <f>'Present Value'!E138</f>
        <v>45973</v>
      </c>
      <c r="D115" s="43">
        <f t="shared" si="5"/>
        <v>165319726.89886433</v>
      </c>
      <c r="E115" s="43">
        <f>-'Present Value'!I138</f>
        <v>-1165545</v>
      </c>
      <c r="F115" s="43"/>
      <c r="G115" s="158">
        <f t="shared" si="3"/>
        <v>541213.7667310721</v>
      </c>
      <c r="H115" s="43">
        <f t="shared" si="4"/>
        <v>164695395.66559541</v>
      </c>
    </row>
    <row r="116" spans="3:8">
      <c r="C116" s="9">
        <f>'Present Value'!E139</f>
        <v>46003</v>
      </c>
      <c r="D116" s="43">
        <f t="shared" si="5"/>
        <v>164695395.66559541</v>
      </c>
      <c r="E116" s="43">
        <f>-'Present Value'!I139</f>
        <v>-1165545</v>
      </c>
      <c r="F116" s="43"/>
      <c r="G116" s="158">
        <f t="shared" si="3"/>
        <v>539169.86873545032</v>
      </c>
      <c r="H116" s="43">
        <f t="shared" si="4"/>
        <v>164069020.53433087</v>
      </c>
    </row>
    <row r="117" spans="3:8">
      <c r="C117" s="9">
        <f>'Present Value'!E140</f>
        <v>46034</v>
      </c>
      <c r="D117" s="43">
        <f t="shared" si="5"/>
        <v>164069020.53433087</v>
      </c>
      <c r="E117" s="43">
        <f>-'Present Value'!I140</f>
        <v>-1165545</v>
      </c>
      <c r="F117" s="43"/>
      <c r="G117" s="158">
        <f t="shared" si="3"/>
        <v>537119.27954964957</v>
      </c>
      <c r="H117" s="43">
        <f t="shared" si="4"/>
        <v>163440594.81388053</v>
      </c>
    </row>
    <row r="118" spans="3:8">
      <c r="C118" s="9">
        <f>'Present Value'!E141</f>
        <v>46065</v>
      </c>
      <c r="D118" s="43">
        <f t="shared" si="5"/>
        <v>163440594.81388053</v>
      </c>
      <c r="E118" s="43">
        <f>-'Present Value'!I141</f>
        <v>-1165545</v>
      </c>
      <c r="F118" s="43"/>
      <c r="G118" s="158">
        <f t="shared" si="3"/>
        <v>535061.97726845427</v>
      </c>
      <c r="H118" s="43">
        <f t="shared" si="4"/>
        <v>162810111.79114899</v>
      </c>
    </row>
    <row r="119" spans="3:8">
      <c r="C119" s="9">
        <f>'Present Value'!E142</f>
        <v>46093</v>
      </c>
      <c r="D119" s="43">
        <f t="shared" si="5"/>
        <v>162810111.79114899</v>
      </c>
      <c r="E119" s="43">
        <f>-'Present Value'!I142</f>
        <v>-1165545</v>
      </c>
      <c r="F119" s="43"/>
      <c r="G119" s="158">
        <f t="shared" si="3"/>
        <v>532997.93991493701</v>
      </c>
      <c r="H119" s="43">
        <f t="shared" si="4"/>
        <v>162177564.73106393</v>
      </c>
    </row>
    <row r="120" spans="3:8">
      <c r="C120" s="9">
        <f>'Present Value'!E143</f>
        <v>46124</v>
      </c>
      <c r="D120" s="43">
        <f t="shared" si="5"/>
        <v>162177564.73106393</v>
      </c>
      <c r="E120" s="43">
        <f>-'Present Value'!I143</f>
        <v>-1165545</v>
      </c>
      <c r="F120" s="43"/>
      <c r="G120" s="158">
        <f t="shared" si="3"/>
        <v>530927.14544022363</v>
      </c>
      <c r="H120" s="43">
        <f t="shared" si="4"/>
        <v>161542946.87650415</v>
      </c>
    </row>
    <row r="121" spans="3:8">
      <c r="C121" s="9">
        <f>'Present Value'!E144</f>
        <v>46154</v>
      </c>
      <c r="D121" s="43">
        <f t="shared" si="5"/>
        <v>161542946.87650415</v>
      </c>
      <c r="E121" s="43">
        <f>-'Present Value'!I144</f>
        <v>-1165545</v>
      </c>
      <c r="F121" s="43"/>
      <c r="G121" s="158">
        <f t="shared" si="3"/>
        <v>528849.57172325754</v>
      </c>
      <c r="H121" s="43">
        <f t="shared" si="4"/>
        <v>160906251.44822741</v>
      </c>
    </row>
    <row r="122" spans="3:8">
      <c r="C122" s="9">
        <f>'Present Value'!E145</f>
        <v>46185</v>
      </c>
      <c r="D122" s="43">
        <f t="shared" si="5"/>
        <v>160906251.44822741</v>
      </c>
      <c r="E122" s="43">
        <f>-'Present Value'!I145</f>
        <v>-1165545</v>
      </c>
      <c r="F122" s="43"/>
      <c r="G122" s="158">
        <f t="shared" si="3"/>
        <v>526765.19657056371</v>
      </c>
      <c r="H122" s="43">
        <f t="shared" si="4"/>
        <v>160267471.64479798</v>
      </c>
    </row>
    <row r="123" spans="3:8">
      <c r="C123" s="9">
        <f>'Present Value'!E146</f>
        <v>46215</v>
      </c>
      <c r="D123" s="43">
        <f t="shared" si="5"/>
        <v>160267471.64479798</v>
      </c>
      <c r="E123" s="43">
        <f>-'Present Value'!I146</f>
        <v>-1165545</v>
      </c>
      <c r="F123" s="43"/>
      <c r="G123" s="158">
        <f t="shared" si="3"/>
        <v>524673.9977160116</v>
      </c>
      <c r="H123" s="43">
        <f t="shared" si="4"/>
        <v>159626600.64251399</v>
      </c>
    </row>
    <row r="124" spans="3:8">
      <c r="C124" s="9">
        <f>'Present Value'!E147</f>
        <v>46246</v>
      </c>
      <c r="D124" s="43">
        <f t="shared" si="5"/>
        <v>159626600.64251399</v>
      </c>
      <c r="E124" s="43">
        <f>-'Present Value'!I147</f>
        <v>-1165545</v>
      </c>
      <c r="F124" s="43"/>
      <c r="G124" s="158">
        <f t="shared" si="3"/>
        <v>522575.95282057684</v>
      </c>
      <c r="H124" s="43">
        <f t="shared" si="4"/>
        <v>158983631.59533456</v>
      </c>
    </row>
    <row r="125" spans="3:8">
      <c r="C125" s="9">
        <f>'Present Value'!E148</f>
        <v>46277</v>
      </c>
      <c r="D125" s="43">
        <f t="shared" si="5"/>
        <v>158983631.59533456</v>
      </c>
      <c r="E125" s="43">
        <f>-'Present Value'!I148</f>
        <v>-1165545</v>
      </c>
      <c r="F125" s="43"/>
      <c r="G125" s="158">
        <f t="shared" si="3"/>
        <v>520471.039472103</v>
      </c>
      <c r="H125" s="43">
        <f t="shared" si="4"/>
        <v>158338557.63480666</v>
      </c>
    </row>
    <row r="126" spans="3:8">
      <c r="C126" s="9">
        <f>'Present Value'!E149</f>
        <v>46307</v>
      </c>
      <c r="D126" s="43">
        <f t="shared" si="5"/>
        <v>158338557.63480666</v>
      </c>
      <c r="E126" s="43">
        <f>-'Present Value'!I149</f>
        <v>-1165545</v>
      </c>
      <c r="F126" s="43"/>
      <c r="G126" s="158">
        <f t="shared" si="3"/>
        <v>518359.23518506222</v>
      </c>
      <c r="H126" s="43">
        <f t="shared" si="4"/>
        <v>157691371.86999172</v>
      </c>
    </row>
    <row r="127" spans="3:8">
      <c r="C127" s="9">
        <f>'Present Value'!E150</f>
        <v>46338</v>
      </c>
      <c r="D127" s="43">
        <f t="shared" si="5"/>
        <v>157691371.86999172</v>
      </c>
      <c r="E127" s="43">
        <f>-'Present Value'!I150</f>
        <v>-1165545</v>
      </c>
      <c r="F127" s="43"/>
      <c r="G127" s="158">
        <f t="shared" si="3"/>
        <v>516240.51740031474</v>
      </c>
      <c r="H127" s="43">
        <f t="shared" si="4"/>
        <v>157042067.38739204</v>
      </c>
    </row>
    <row r="128" spans="3:8">
      <c r="C128" s="9">
        <f>'Present Value'!E151</f>
        <v>46368</v>
      </c>
      <c r="D128" s="43">
        <f t="shared" si="5"/>
        <v>157042067.38739204</v>
      </c>
      <c r="E128" s="43">
        <f>-'Present Value'!I151</f>
        <v>-1165545</v>
      </c>
      <c r="F128" s="43"/>
      <c r="G128" s="158">
        <f t="shared" si="3"/>
        <v>514114.86348486808</v>
      </c>
      <c r="H128" s="43">
        <f t="shared" si="4"/>
        <v>156390637.2508769</v>
      </c>
    </row>
    <row r="129" spans="3:8">
      <c r="C129" s="9">
        <f>'Present Value'!E152</f>
        <v>46399</v>
      </c>
      <c r="D129" s="43">
        <f t="shared" si="5"/>
        <v>156390637.2508769</v>
      </c>
      <c r="E129" s="43">
        <f>-'Present Value'!I152</f>
        <v>-1165545</v>
      </c>
      <c r="F129" s="43"/>
      <c r="G129" s="158">
        <f t="shared" si="3"/>
        <v>511982.2507316352</v>
      </c>
      <c r="H129" s="43">
        <f t="shared" si="4"/>
        <v>155737074.50160855</v>
      </c>
    </row>
    <row r="130" spans="3:8">
      <c r="C130" s="9">
        <f>'Present Value'!E153</f>
        <v>46430</v>
      </c>
      <c r="D130" s="43">
        <f t="shared" si="5"/>
        <v>155737074.50160855</v>
      </c>
      <c r="E130" s="43">
        <f>-'Present Value'!I153</f>
        <v>-1165545</v>
      </c>
      <c r="F130" s="43"/>
      <c r="G130" s="158">
        <f t="shared" si="3"/>
        <v>509842.6563591921</v>
      </c>
      <c r="H130" s="43">
        <f t="shared" si="4"/>
        <v>155081372.15796775</v>
      </c>
    </row>
    <row r="131" spans="3:8">
      <c r="C131" s="9">
        <f>'Present Value'!E154</f>
        <v>46458</v>
      </c>
      <c r="D131" s="43">
        <f t="shared" si="5"/>
        <v>155081372.15796775</v>
      </c>
      <c r="E131" s="43">
        <f>-'Present Value'!I154</f>
        <v>-1165545</v>
      </c>
      <c r="F131" s="43"/>
      <c r="G131" s="158">
        <f t="shared" si="3"/>
        <v>507696.05751153413</v>
      </c>
      <c r="H131" s="43">
        <f t="shared" si="4"/>
        <v>154423523.21547928</v>
      </c>
    </row>
    <row r="132" spans="3:8">
      <c r="C132" s="9">
        <f>'Present Value'!E155</f>
        <v>46489</v>
      </c>
      <c r="D132" s="43">
        <f t="shared" si="5"/>
        <v>154423523.21547928</v>
      </c>
      <c r="E132" s="43">
        <f>-'Present Value'!I155</f>
        <v>-1165545</v>
      </c>
      <c r="F132" s="43"/>
      <c r="G132" s="158">
        <f t="shared" si="3"/>
        <v>505542.43125783216</v>
      </c>
      <c r="H132" s="43">
        <f t="shared" si="4"/>
        <v>153763520.64673713</v>
      </c>
    </row>
    <row r="133" spans="3:8">
      <c r="C133" s="9">
        <f>'Present Value'!E156</f>
        <v>46519</v>
      </c>
      <c r="D133" s="43">
        <f t="shared" si="5"/>
        <v>153763520.64673713</v>
      </c>
      <c r="E133" s="43">
        <f>-'Present Value'!I156</f>
        <v>-1165545</v>
      </c>
      <c r="F133" s="43"/>
      <c r="G133" s="158">
        <f t="shared" si="3"/>
        <v>503381.75459218747</v>
      </c>
      <c r="H133" s="43">
        <f t="shared" si="4"/>
        <v>153101357.40132931</v>
      </c>
    </row>
    <row r="134" spans="3:8">
      <c r="C134" s="9">
        <f>'Present Value'!E157</f>
        <v>46550</v>
      </c>
      <c r="D134" s="43">
        <f t="shared" si="5"/>
        <v>153101357.40132931</v>
      </c>
      <c r="E134" s="43">
        <f>-'Present Value'!I157</f>
        <v>-1165545</v>
      </c>
      <c r="F134" s="43"/>
      <c r="G134" s="158">
        <f t="shared" si="3"/>
        <v>501214.00443338597</v>
      </c>
      <c r="H134" s="43">
        <f t="shared" si="4"/>
        <v>152437026.4057627</v>
      </c>
    </row>
    <row r="135" spans="3:8">
      <c r="C135" s="9">
        <f>'Present Value'!E158</f>
        <v>46580</v>
      </c>
      <c r="D135" s="43">
        <f t="shared" si="5"/>
        <v>152437026.4057627</v>
      </c>
      <c r="E135" s="43">
        <f>-'Present Value'!I158</f>
        <v>-1165545</v>
      </c>
      <c r="F135" s="43"/>
      <c r="G135" s="158">
        <f t="shared" ref="G135:G198" si="6">D135*$G$4</f>
        <v>499039.15762465174</v>
      </c>
      <c r="H135" s="43">
        <f t="shared" ref="H135:H198" si="7">SUM(D135:G135)</f>
        <v>151770520.56338736</v>
      </c>
    </row>
    <row r="136" spans="3:8">
      <c r="C136" s="9">
        <f>'Present Value'!E159</f>
        <v>46611</v>
      </c>
      <c r="D136" s="43">
        <f t="shared" si="5"/>
        <v>151770520.56338736</v>
      </c>
      <c r="E136" s="43">
        <f>-'Present Value'!I159</f>
        <v>-1165545</v>
      </c>
      <c r="F136" s="43"/>
      <c r="G136" s="158">
        <f t="shared" si="6"/>
        <v>496857.1909333996</v>
      </c>
      <c r="H136" s="43">
        <f t="shared" si="7"/>
        <v>151101832.75432077</v>
      </c>
    </row>
    <row r="137" spans="3:8">
      <c r="C137" s="9">
        <f>'Present Value'!E160</f>
        <v>46642</v>
      </c>
      <c r="D137" s="43">
        <f t="shared" si="5"/>
        <v>151101832.75432077</v>
      </c>
      <c r="E137" s="43">
        <f>-'Present Value'!I160</f>
        <v>-1165545</v>
      </c>
      <c r="F137" s="43"/>
      <c r="G137" s="158">
        <f t="shared" si="6"/>
        <v>494668.08105098689</v>
      </c>
      <c r="H137" s="43">
        <f t="shared" si="7"/>
        <v>150430955.83537176</v>
      </c>
    </row>
    <row r="138" spans="3:8">
      <c r="C138" s="9">
        <f>'Present Value'!E161</f>
        <v>46672</v>
      </c>
      <c r="D138" s="43">
        <f t="shared" si="5"/>
        <v>150430955.83537176</v>
      </c>
      <c r="E138" s="43">
        <f>-'Present Value'!I161</f>
        <v>-1165545</v>
      </c>
      <c r="F138" s="43"/>
      <c r="G138" s="158">
        <f t="shared" si="6"/>
        <v>492471.80459246447</v>
      </c>
      <c r="H138" s="43">
        <f t="shared" si="7"/>
        <v>149757882.63996422</v>
      </c>
    </row>
    <row r="139" spans="3:8">
      <c r="C139" s="9">
        <f>'Present Value'!E162</f>
        <v>46703</v>
      </c>
      <c r="D139" s="43">
        <f t="shared" ref="D139:D202" si="8">H138</f>
        <v>149757882.63996422</v>
      </c>
      <c r="E139" s="43">
        <f>-'Present Value'!I162</f>
        <v>-1165545</v>
      </c>
      <c r="F139" s="43"/>
      <c r="G139" s="158">
        <f t="shared" si="6"/>
        <v>490268.33809632709</v>
      </c>
      <c r="H139" s="43">
        <f t="shared" si="7"/>
        <v>149082605.97806054</v>
      </c>
    </row>
    <row r="140" spans="3:8">
      <c r="C140" s="9">
        <f>'Present Value'!E163</f>
        <v>46733</v>
      </c>
      <c r="D140" s="43">
        <f t="shared" si="8"/>
        <v>149082605.97806054</v>
      </c>
      <c r="E140" s="43">
        <f>-'Present Value'!I163</f>
        <v>-1165545</v>
      </c>
      <c r="F140" s="43"/>
      <c r="G140" s="158">
        <f t="shared" si="6"/>
        <v>488057.65802426252</v>
      </c>
      <c r="H140" s="43">
        <f t="shared" si="7"/>
        <v>148405118.63608479</v>
      </c>
    </row>
    <row r="141" spans="3:8">
      <c r="C141" s="9">
        <f>'Present Value'!E164</f>
        <v>46764</v>
      </c>
      <c r="D141" s="43">
        <f t="shared" si="8"/>
        <v>148405118.63608479</v>
      </c>
      <c r="E141" s="43">
        <f>-'Present Value'!I164</f>
        <v>-1165545</v>
      </c>
      <c r="F141" s="43"/>
      <c r="G141" s="158">
        <f t="shared" si="6"/>
        <v>485839.74076090031</v>
      </c>
      <c r="H141" s="43">
        <f t="shared" si="7"/>
        <v>147725413.37684569</v>
      </c>
    </row>
    <row r="142" spans="3:8">
      <c r="C142" s="9">
        <f>'Present Value'!E165</f>
        <v>46795</v>
      </c>
      <c r="D142" s="43">
        <f t="shared" si="8"/>
        <v>147725413.37684569</v>
      </c>
      <c r="E142" s="43">
        <f>-'Present Value'!I165</f>
        <v>-1165545</v>
      </c>
      <c r="F142" s="43"/>
      <c r="G142" s="158">
        <f t="shared" si="6"/>
        <v>483614.56261355942</v>
      </c>
      <c r="H142" s="43">
        <f t="shared" si="7"/>
        <v>147043482.93945923</v>
      </c>
    </row>
    <row r="143" spans="3:8">
      <c r="C143" s="9">
        <f>'Present Value'!E166</f>
        <v>46824</v>
      </c>
      <c r="D143" s="43">
        <f t="shared" si="8"/>
        <v>147043482.93945923</v>
      </c>
      <c r="E143" s="43">
        <f>-'Present Value'!I166</f>
        <v>-1165545</v>
      </c>
      <c r="F143" s="43"/>
      <c r="G143" s="158">
        <f t="shared" si="6"/>
        <v>481382.09981199505</v>
      </c>
      <c r="H143" s="43">
        <f t="shared" si="7"/>
        <v>146359320.03927124</v>
      </c>
    </row>
    <row r="144" spans="3:8">
      <c r="C144" s="9">
        <f>'Present Value'!E167</f>
        <v>46855</v>
      </c>
      <c r="D144" s="43">
        <f t="shared" si="8"/>
        <v>146359320.03927124</v>
      </c>
      <c r="E144" s="43">
        <f>-'Present Value'!I167</f>
        <v>-1165545</v>
      </c>
      <c r="F144" s="43"/>
      <c r="G144" s="158">
        <f t="shared" si="6"/>
        <v>479142.32850814506</v>
      </c>
      <c r="H144" s="43">
        <f t="shared" si="7"/>
        <v>145672917.36777937</v>
      </c>
    </row>
    <row r="145" spans="3:8">
      <c r="C145" s="9">
        <f>'Present Value'!E168</f>
        <v>46885</v>
      </c>
      <c r="D145" s="43">
        <f t="shared" si="8"/>
        <v>145672917.36777937</v>
      </c>
      <c r="E145" s="43">
        <f>-'Present Value'!I168</f>
        <v>-1165545</v>
      </c>
      <c r="F145" s="43"/>
      <c r="G145" s="158">
        <f t="shared" si="6"/>
        <v>476895.22477587452</v>
      </c>
      <c r="H145" s="43">
        <f t="shared" si="7"/>
        <v>144984267.59255525</v>
      </c>
    </row>
    <row r="146" spans="3:8">
      <c r="C146" s="9">
        <f>'Present Value'!E169</f>
        <v>46916</v>
      </c>
      <c r="D146" s="43">
        <f t="shared" si="8"/>
        <v>144984267.59255525</v>
      </c>
      <c r="E146" s="43">
        <f>-'Present Value'!I169</f>
        <v>-1165545</v>
      </c>
      <c r="F146" s="43"/>
      <c r="G146" s="158">
        <f t="shared" si="6"/>
        <v>474640.76461072097</v>
      </c>
      <c r="H146" s="43">
        <f t="shared" si="7"/>
        <v>144293363.35716596</v>
      </c>
    </row>
    <row r="147" spans="3:8">
      <c r="C147" s="9">
        <f>'Present Value'!E170</f>
        <v>46946</v>
      </c>
      <c r="D147" s="43">
        <f t="shared" si="8"/>
        <v>144293363.35716596</v>
      </c>
      <c r="E147" s="43">
        <f>-'Present Value'!I170</f>
        <v>-1165545</v>
      </c>
      <c r="F147" s="43"/>
      <c r="G147" s="158">
        <f t="shared" si="6"/>
        <v>472378.9239296373</v>
      </c>
      <c r="H147" s="43">
        <f t="shared" si="7"/>
        <v>143600197.28109559</v>
      </c>
    </row>
    <row r="148" spans="3:8">
      <c r="C148" s="9">
        <f>'Present Value'!E171</f>
        <v>46977</v>
      </c>
      <c r="D148" s="43">
        <f t="shared" si="8"/>
        <v>143600197.28109559</v>
      </c>
      <c r="E148" s="43">
        <f>-'Present Value'!I171</f>
        <v>-1165545</v>
      </c>
      <c r="F148" s="43"/>
      <c r="G148" s="158">
        <f t="shared" si="6"/>
        <v>470109.67857073504</v>
      </c>
      <c r="H148" s="43">
        <f t="shared" si="7"/>
        <v>142904761.95966634</v>
      </c>
    </row>
    <row r="149" spans="3:8">
      <c r="C149" s="9">
        <f>'Present Value'!E172</f>
        <v>47008</v>
      </c>
      <c r="D149" s="43">
        <f t="shared" si="8"/>
        <v>142904761.95966634</v>
      </c>
      <c r="E149" s="43">
        <f>-'Present Value'!I172</f>
        <v>-1165545</v>
      </c>
      <c r="F149" s="43"/>
      <c r="G149" s="158">
        <f t="shared" si="6"/>
        <v>467833.00429302582</v>
      </c>
      <c r="H149" s="43">
        <f t="shared" si="7"/>
        <v>142207049.96395937</v>
      </c>
    </row>
    <row r="150" spans="3:8">
      <c r="C150" s="9">
        <f>'Present Value'!E173</f>
        <v>47038</v>
      </c>
      <c r="D150" s="43">
        <f t="shared" si="8"/>
        <v>142207049.96395937</v>
      </c>
      <c r="E150" s="43">
        <f>-'Present Value'!I173</f>
        <v>-1165545</v>
      </c>
      <c r="F150" s="43"/>
      <c r="G150" s="158">
        <f t="shared" si="6"/>
        <v>465548.87677616248</v>
      </c>
      <c r="H150" s="43">
        <f t="shared" si="7"/>
        <v>141507053.84073552</v>
      </c>
    </row>
    <row r="151" spans="3:8">
      <c r="C151" s="9">
        <f>'Present Value'!E174</f>
        <v>47069</v>
      </c>
      <c r="D151" s="43">
        <f t="shared" si="8"/>
        <v>141507053.84073552</v>
      </c>
      <c r="E151" s="43">
        <f>-'Present Value'!I174</f>
        <v>-1165545</v>
      </c>
      <c r="F151" s="43"/>
      <c r="G151" s="158">
        <f t="shared" si="6"/>
        <v>463257.27162017958</v>
      </c>
      <c r="H151" s="43">
        <f t="shared" si="7"/>
        <v>140804766.11235571</v>
      </c>
    </row>
    <row r="152" spans="3:8">
      <c r="C152" s="9">
        <f>'Present Value'!E175</f>
        <v>47099</v>
      </c>
      <c r="D152" s="43">
        <f t="shared" si="8"/>
        <v>140804766.11235571</v>
      </c>
      <c r="E152" s="43">
        <f>-'Present Value'!I175</f>
        <v>-1165545</v>
      </c>
      <c r="F152" s="43"/>
      <c r="G152" s="158">
        <f t="shared" si="6"/>
        <v>460958.16434523248</v>
      </c>
      <c r="H152" s="43">
        <f t="shared" si="7"/>
        <v>140100179.27670094</v>
      </c>
    </row>
    <row r="153" spans="3:8">
      <c r="C153" s="9">
        <f>'Present Value'!E176</f>
        <v>47130</v>
      </c>
      <c r="D153" s="43">
        <f t="shared" si="8"/>
        <v>140100179.27670094</v>
      </c>
      <c r="E153" s="43">
        <f>-'Present Value'!I176</f>
        <v>-1165545</v>
      </c>
      <c r="F153" s="43"/>
      <c r="G153" s="158">
        <f t="shared" si="6"/>
        <v>458651.53039133584</v>
      </c>
      <c r="H153" s="43">
        <f t="shared" si="7"/>
        <v>139393285.80709228</v>
      </c>
    </row>
    <row r="154" spans="3:8">
      <c r="C154" s="9">
        <f>'Present Value'!E177</f>
        <v>47161</v>
      </c>
      <c r="D154" s="43">
        <f t="shared" si="8"/>
        <v>139393285.80709228</v>
      </c>
      <c r="E154" s="43">
        <f>-'Present Value'!I177</f>
        <v>-1165545</v>
      </c>
      <c r="F154" s="43"/>
      <c r="G154" s="158">
        <f t="shared" si="6"/>
        <v>456337.34511810134</v>
      </c>
      <c r="H154" s="43">
        <f t="shared" si="7"/>
        <v>138684078.15221038</v>
      </c>
    </row>
    <row r="155" spans="3:8">
      <c r="C155" s="9">
        <f>'Present Value'!E178</f>
        <v>47189</v>
      </c>
      <c r="D155" s="43">
        <f t="shared" si="8"/>
        <v>138684078.15221038</v>
      </c>
      <c r="E155" s="43">
        <f>-'Present Value'!I178</f>
        <v>-1165545</v>
      </c>
      <c r="F155" s="43"/>
      <c r="G155" s="158">
        <f t="shared" si="6"/>
        <v>454015.58380447445</v>
      </c>
      <c r="H155" s="43">
        <f t="shared" si="7"/>
        <v>137972548.73601487</v>
      </c>
    </row>
    <row r="156" spans="3:8">
      <c r="C156" s="9">
        <f>'Present Value'!E179</f>
        <v>47220</v>
      </c>
      <c r="D156" s="43">
        <f t="shared" si="8"/>
        <v>137972548.73601487</v>
      </c>
      <c r="E156" s="43">
        <f>-'Present Value'!I179</f>
        <v>-1165545</v>
      </c>
      <c r="F156" s="43"/>
      <c r="G156" s="158">
        <f t="shared" si="6"/>
        <v>451686.22164847044</v>
      </c>
      <c r="H156" s="43">
        <f t="shared" si="7"/>
        <v>137258689.95766336</v>
      </c>
    </row>
    <row r="157" spans="3:8">
      <c r="C157" s="9">
        <f>'Present Value'!E180</f>
        <v>47250</v>
      </c>
      <c r="D157" s="43">
        <f t="shared" si="8"/>
        <v>137258689.95766336</v>
      </c>
      <c r="E157" s="43">
        <f>-'Present Value'!I180</f>
        <v>-1165545</v>
      </c>
      <c r="F157" s="43"/>
      <c r="G157" s="158">
        <f t="shared" si="6"/>
        <v>449349.23376690916</v>
      </c>
      <c r="H157" s="43">
        <f t="shared" si="7"/>
        <v>136542494.19143027</v>
      </c>
    </row>
    <row r="158" spans="3:8">
      <c r="C158" s="9">
        <f>'Present Value'!E181</f>
        <v>47281</v>
      </c>
      <c r="D158" s="43">
        <f t="shared" si="8"/>
        <v>136542494.19143027</v>
      </c>
      <c r="E158" s="43">
        <f>-'Present Value'!I181</f>
        <v>-1165545</v>
      </c>
      <c r="F158" s="43"/>
      <c r="G158" s="158">
        <f t="shared" si="6"/>
        <v>447004.59519514948</v>
      </c>
      <c r="H158" s="43">
        <f t="shared" si="7"/>
        <v>135823953.78662542</v>
      </c>
    </row>
    <row r="159" spans="3:8">
      <c r="C159" s="9">
        <f>'Present Value'!E182</f>
        <v>47311</v>
      </c>
      <c r="D159" s="43">
        <f t="shared" si="8"/>
        <v>135823953.78662542</v>
      </c>
      <c r="E159" s="43">
        <f>-'Present Value'!I182</f>
        <v>-1165545</v>
      </c>
      <c r="F159" s="43"/>
      <c r="G159" s="158">
        <f t="shared" si="6"/>
        <v>444652.2808868225</v>
      </c>
      <c r="H159" s="43">
        <f t="shared" si="7"/>
        <v>135103061.06751224</v>
      </c>
    </row>
    <row r="160" spans="3:8">
      <c r="C160" s="9">
        <f>'Present Value'!E183</f>
        <v>47342</v>
      </c>
      <c r="D160" s="43">
        <f t="shared" si="8"/>
        <v>135103061.06751224</v>
      </c>
      <c r="E160" s="43">
        <f>-'Present Value'!I183</f>
        <v>-1165545</v>
      </c>
      <c r="F160" s="43"/>
      <c r="G160" s="158">
        <f t="shared" si="6"/>
        <v>442292.26571356418</v>
      </c>
      <c r="H160" s="43">
        <f t="shared" si="7"/>
        <v>134379808.33322582</v>
      </c>
    </row>
    <row r="161" spans="3:8">
      <c r="C161" s="9">
        <f>'Present Value'!E184</f>
        <v>47373</v>
      </c>
      <c r="D161" s="43">
        <f t="shared" si="8"/>
        <v>134379808.33322582</v>
      </c>
      <c r="E161" s="43">
        <f>-'Present Value'!I184</f>
        <v>-1165545</v>
      </c>
      <c r="F161" s="43"/>
      <c r="G161" s="158">
        <f t="shared" si="6"/>
        <v>439924.52446474653</v>
      </c>
      <c r="H161" s="43">
        <f t="shared" si="7"/>
        <v>133654187.85769056</v>
      </c>
    </row>
    <row r="162" spans="3:8">
      <c r="C162" s="9">
        <f>'Present Value'!E185</f>
        <v>47403</v>
      </c>
      <c r="D162" s="43">
        <f t="shared" si="8"/>
        <v>133654187.85769056</v>
      </c>
      <c r="E162" s="43">
        <f>-'Present Value'!I185</f>
        <v>-1165545</v>
      </c>
      <c r="F162" s="43"/>
      <c r="G162" s="158">
        <f t="shared" si="6"/>
        <v>437549.03184720868</v>
      </c>
      <c r="H162" s="43">
        <f t="shared" si="7"/>
        <v>132926191.88953777</v>
      </c>
    </row>
    <row r="163" spans="3:8">
      <c r="C163" s="9">
        <f>'Present Value'!E186</f>
        <v>47434</v>
      </c>
      <c r="D163" s="43">
        <f t="shared" si="8"/>
        <v>132926191.88953777</v>
      </c>
      <c r="E163" s="43">
        <f>-'Present Value'!I186</f>
        <v>-1165545</v>
      </c>
      <c r="F163" s="43"/>
      <c r="G163" s="158">
        <f t="shared" si="6"/>
        <v>435165.76248498651</v>
      </c>
      <c r="H163" s="43">
        <f t="shared" si="7"/>
        <v>132195812.65202275</v>
      </c>
    </row>
    <row r="164" spans="3:8">
      <c r="C164" s="9">
        <f>'Present Value'!E187</f>
        <v>47464</v>
      </c>
      <c r="D164" s="43">
        <f t="shared" si="8"/>
        <v>132195812.65202275</v>
      </c>
      <c r="E164" s="43">
        <f>-'Present Value'!I187</f>
        <v>-1165545</v>
      </c>
      <c r="F164" s="43"/>
      <c r="G164" s="158">
        <f t="shared" si="6"/>
        <v>432774.69091904146</v>
      </c>
      <c r="H164" s="43">
        <f t="shared" si="7"/>
        <v>131463042.34294179</v>
      </c>
    </row>
    <row r="165" spans="3:8">
      <c r="C165" s="9">
        <f>'Present Value'!E188</f>
        <v>47495</v>
      </c>
      <c r="D165" s="43">
        <f t="shared" si="8"/>
        <v>131463042.34294179</v>
      </c>
      <c r="E165" s="43">
        <f>-'Present Value'!I188</f>
        <v>-1165545</v>
      </c>
      <c r="F165" s="43"/>
      <c r="G165" s="158">
        <f t="shared" si="6"/>
        <v>430375.79160698893</v>
      </c>
      <c r="H165" s="43">
        <f t="shared" si="7"/>
        <v>130727873.13454878</v>
      </c>
    </row>
    <row r="166" spans="3:8">
      <c r="C166" s="9">
        <f>'Present Value'!E189</f>
        <v>47526</v>
      </c>
      <c r="D166" s="43">
        <f t="shared" si="8"/>
        <v>130727873.13454878</v>
      </c>
      <c r="E166" s="43">
        <f>-'Present Value'!I189</f>
        <v>-1165545</v>
      </c>
      <c r="F166" s="43"/>
      <c r="G166" s="158">
        <f t="shared" si="6"/>
        <v>427969.03892282507</v>
      </c>
      <c r="H166" s="43">
        <f t="shared" si="7"/>
        <v>129990297.17347161</v>
      </c>
    </row>
    <row r="167" spans="3:8">
      <c r="C167" s="9">
        <f>'Present Value'!E190</f>
        <v>47554</v>
      </c>
      <c r="D167" s="43">
        <f t="shared" si="8"/>
        <v>129990297.17347161</v>
      </c>
      <c r="E167" s="43">
        <f>-'Present Value'!I190</f>
        <v>-1165545</v>
      </c>
      <c r="F167" s="43"/>
      <c r="G167" s="158">
        <f t="shared" si="6"/>
        <v>425554.40715665312</v>
      </c>
      <c r="H167" s="43">
        <f t="shared" si="7"/>
        <v>129250306.58062826</v>
      </c>
    </row>
    <row r="168" spans="3:8">
      <c r="C168" s="9">
        <f>'Present Value'!E191</f>
        <v>47585</v>
      </c>
      <c r="D168" s="43">
        <f t="shared" si="8"/>
        <v>129250306.58062826</v>
      </c>
      <c r="E168" s="43">
        <f>-'Present Value'!I191</f>
        <v>-1165545</v>
      </c>
      <c r="F168" s="43"/>
      <c r="G168" s="158">
        <f t="shared" si="6"/>
        <v>423131.87051440886</v>
      </c>
      <c r="H168" s="43">
        <f t="shared" si="7"/>
        <v>128507893.45114267</v>
      </c>
    </row>
    <row r="169" spans="3:8">
      <c r="C169" s="9">
        <f>'Present Value'!E192</f>
        <v>47615</v>
      </c>
      <c r="D169" s="43">
        <f t="shared" si="8"/>
        <v>128507893.45114267</v>
      </c>
      <c r="E169" s="43">
        <f>-'Present Value'!I192</f>
        <v>-1165545</v>
      </c>
      <c r="F169" s="43"/>
      <c r="G169" s="158">
        <f t="shared" si="6"/>
        <v>420701.40311758511</v>
      </c>
      <c r="H169" s="43">
        <f t="shared" si="7"/>
        <v>127763049.85426025</v>
      </c>
    </row>
    <row r="170" spans="3:8">
      <c r="C170" s="9">
        <f>'Present Value'!E193</f>
        <v>47646</v>
      </c>
      <c r="D170" s="43">
        <f t="shared" si="8"/>
        <v>127763049.85426025</v>
      </c>
      <c r="E170" s="43">
        <f>-'Present Value'!I193</f>
        <v>-1165545</v>
      </c>
      <c r="F170" s="43"/>
      <c r="G170" s="158">
        <f t="shared" si="6"/>
        <v>418262.97900295502</v>
      </c>
      <c r="H170" s="43">
        <f t="shared" si="7"/>
        <v>127015767.8332632</v>
      </c>
    </row>
    <row r="171" spans="3:8">
      <c r="C171" s="9">
        <f>'Present Value'!E194</f>
        <v>47676</v>
      </c>
      <c r="D171" s="43">
        <f t="shared" si="8"/>
        <v>127015767.8332632</v>
      </c>
      <c r="E171" s="43">
        <f>-'Present Value'!I194</f>
        <v>-1165545</v>
      </c>
      <c r="F171" s="43"/>
      <c r="G171" s="158">
        <f t="shared" si="6"/>
        <v>415816.57212229498</v>
      </c>
      <c r="H171" s="43">
        <f t="shared" si="7"/>
        <v>126266039.40538549</v>
      </c>
    </row>
    <row r="172" spans="3:8">
      <c r="C172" s="9">
        <f>'Present Value'!E195</f>
        <v>47707</v>
      </c>
      <c r="D172" s="43">
        <f t="shared" si="8"/>
        <v>126266039.40538549</v>
      </c>
      <c r="E172" s="43">
        <f>-'Present Value'!I195</f>
        <v>-1165545</v>
      </c>
      <c r="F172" s="43"/>
      <c r="G172" s="158">
        <f t="shared" si="6"/>
        <v>413362.15634210629</v>
      </c>
      <c r="H172" s="43">
        <f t="shared" si="7"/>
        <v>125513856.5617276</v>
      </c>
    </row>
    <row r="173" spans="3:8">
      <c r="C173" s="9">
        <f>'Present Value'!E196</f>
        <v>47738</v>
      </c>
      <c r="D173" s="43">
        <f t="shared" si="8"/>
        <v>125513856.5617276</v>
      </c>
      <c r="E173" s="43">
        <f>-'Present Value'!I196</f>
        <v>-1165545</v>
      </c>
      <c r="F173" s="43"/>
      <c r="G173" s="158">
        <f t="shared" si="6"/>
        <v>410899.70544333593</v>
      </c>
      <c r="H173" s="43">
        <f t="shared" si="7"/>
        <v>124759211.26717094</v>
      </c>
    </row>
    <row r="174" spans="3:8">
      <c r="C174" s="9">
        <f>'Present Value'!E197</f>
        <v>47768</v>
      </c>
      <c r="D174" s="43">
        <f t="shared" si="8"/>
        <v>124759211.26717094</v>
      </c>
      <c r="E174" s="43">
        <f>-'Present Value'!I197</f>
        <v>-1165545</v>
      </c>
      <c r="F174" s="43"/>
      <c r="G174" s="158">
        <f t="shared" si="6"/>
        <v>408429.19312109653</v>
      </c>
      <c r="H174" s="43">
        <f t="shared" si="7"/>
        <v>124002095.46029203</v>
      </c>
    </row>
    <row r="175" spans="3:8">
      <c r="C175" s="9">
        <f>'Present Value'!E198</f>
        <v>47799</v>
      </c>
      <c r="D175" s="43">
        <f t="shared" si="8"/>
        <v>124002095.46029203</v>
      </c>
      <c r="E175" s="43">
        <f>-'Present Value'!I198</f>
        <v>-1165545</v>
      </c>
      <c r="F175" s="43"/>
      <c r="G175" s="158">
        <f t="shared" si="6"/>
        <v>405950.59298438544</v>
      </c>
      <c r="H175" s="43">
        <f t="shared" si="7"/>
        <v>123242501.0532764</v>
      </c>
    </row>
    <row r="176" spans="3:8">
      <c r="C176" s="9">
        <f>'Present Value'!E199</f>
        <v>47829</v>
      </c>
      <c r="D176" s="43">
        <f t="shared" si="8"/>
        <v>123242501.0532764</v>
      </c>
      <c r="E176" s="43">
        <f>-'Present Value'!I199</f>
        <v>-1165545</v>
      </c>
      <c r="F176" s="43"/>
      <c r="G176" s="158">
        <f t="shared" si="6"/>
        <v>403463.87855580257</v>
      </c>
      <c r="H176" s="43">
        <f t="shared" si="7"/>
        <v>122480419.93183221</v>
      </c>
    </row>
    <row r="177" spans="3:8">
      <c r="C177" s="9">
        <f>'Present Value'!E200</f>
        <v>47860</v>
      </c>
      <c r="D177" s="43">
        <f t="shared" si="8"/>
        <v>122480419.93183221</v>
      </c>
      <c r="E177" s="43">
        <f>-'Present Value'!I200</f>
        <v>-1165545</v>
      </c>
      <c r="F177" s="43"/>
      <c r="G177" s="158">
        <f t="shared" si="6"/>
        <v>400969.02327126794</v>
      </c>
      <c r="H177" s="43">
        <f t="shared" si="7"/>
        <v>121715843.95510347</v>
      </c>
    </row>
    <row r="178" spans="3:8">
      <c r="C178" s="9">
        <f>'Present Value'!E201</f>
        <v>47891</v>
      </c>
      <c r="D178" s="43">
        <f t="shared" si="8"/>
        <v>121715843.95510347</v>
      </c>
      <c r="E178" s="43">
        <f>-'Present Value'!I201</f>
        <v>-1165545</v>
      </c>
      <c r="F178" s="43"/>
      <c r="G178" s="158">
        <f t="shared" si="6"/>
        <v>398466.00047973753</v>
      </c>
      <c r="H178" s="43">
        <f t="shared" si="7"/>
        <v>120948764.95558321</v>
      </c>
    </row>
    <row r="179" spans="3:8">
      <c r="C179" s="9">
        <f>'Present Value'!E202</f>
        <v>47919</v>
      </c>
      <c r="D179" s="43">
        <f t="shared" si="8"/>
        <v>120948764.95558321</v>
      </c>
      <c r="E179" s="43">
        <f>-'Present Value'!I202</f>
        <v>-1165545</v>
      </c>
      <c r="F179" s="43"/>
      <c r="G179" s="158">
        <f t="shared" si="6"/>
        <v>395954.78344291868</v>
      </c>
      <c r="H179" s="43">
        <f t="shared" si="7"/>
        <v>120179174.73902613</v>
      </c>
    </row>
    <row r="180" spans="3:8">
      <c r="C180" s="9">
        <f>'Present Value'!E203</f>
        <v>47950</v>
      </c>
      <c r="D180" s="43">
        <f t="shared" si="8"/>
        <v>120179174.73902613</v>
      </c>
      <c r="E180" s="43">
        <f>-'Present Value'!I203</f>
        <v>-1165545</v>
      </c>
      <c r="F180" s="43"/>
      <c r="G180" s="158">
        <f t="shared" si="6"/>
        <v>393435.34533498471</v>
      </c>
      <c r="H180" s="43">
        <f t="shared" si="7"/>
        <v>119407065.08436112</v>
      </c>
    </row>
    <row r="181" spans="3:8">
      <c r="C181" s="9">
        <f>'Present Value'!E204</f>
        <v>47980</v>
      </c>
      <c r="D181" s="43">
        <f t="shared" si="8"/>
        <v>119407065.08436112</v>
      </c>
      <c r="E181" s="43">
        <f>-'Present Value'!I204</f>
        <v>-1165545</v>
      </c>
      <c r="F181" s="43"/>
      <c r="G181" s="158">
        <f t="shared" si="6"/>
        <v>390907.65924228798</v>
      </c>
      <c r="H181" s="43">
        <f t="shared" si="7"/>
        <v>118632427.74360341</v>
      </c>
    </row>
    <row r="182" spans="3:8">
      <c r="C182" s="9">
        <f>'Present Value'!E205</f>
        <v>48011</v>
      </c>
      <c r="D182" s="43">
        <f t="shared" si="8"/>
        <v>118632427.74360341</v>
      </c>
      <c r="E182" s="43">
        <f>-'Present Value'!I205</f>
        <v>-1165545</v>
      </c>
      <c r="F182" s="43"/>
      <c r="G182" s="158">
        <f t="shared" si="6"/>
        <v>388371.6981630727</v>
      </c>
      <c r="H182" s="43">
        <f t="shared" si="7"/>
        <v>117855254.44176649</v>
      </c>
    </row>
    <row r="183" spans="3:8">
      <c r="C183" s="9">
        <f>'Present Value'!E206</f>
        <v>48041</v>
      </c>
      <c r="D183" s="43">
        <f t="shared" si="8"/>
        <v>117855254.44176649</v>
      </c>
      <c r="E183" s="43">
        <f>-'Present Value'!I206</f>
        <v>-1165545</v>
      </c>
      <c r="F183" s="43"/>
      <c r="G183" s="158">
        <f t="shared" si="6"/>
        <v>385827.43500718626</v>
      </c>
      <c r="H183" s="43">
        <f t="shared" si="7"/>
        <v>117075536.87677367</v>
      </c>
    </row>
    <row r="184" spans="3:8">
      <c r="C184" s="9">
        <f>'Present Value'!E207</f>
        <v>48072</v>
      </c>
      <c r="D184" s="43">
        <f t="shared" si="8"/>
        <v>117075536.87677367</v>
      </c>
      <c r="E184" s="43">
        <f>-'Present Value'!I207</f>
        <v>-1165545</v>
      </c>
      <c r="F184" s="43"/>
      <c r="G184" s="158">
        <f t="shared" si="6"/>
        <v>383274.84259578999</v>
      </c>
      <c r="H184" s="43">
        <f t="shared" si="7"/>
        <v>116293266.71936946</v>
      </c>
    </row>
    <row r="185" spans="3:8">
      <c r="C185" s="9">
        <f>'Present Value'!E208</f>
        <v>48103</v>
      </c>
      <c r="D185" s="43">
        <f t="shared" si="8"/>
        <v>116293266.71936946</v>
      </c>
      <c r="E185" s="43">
        <f>-'Present Value'!I208</f>
        <v>-1165545</v>
      </c>
      <c r="F185" s="43"/>
      <c r="G185" s="158">
        <f t="shared" si="6"/>
        <v>380713.89366106881</v>
      </c>
      <c r="H185" s="43">
        <f t="shared" si="7"/>
        <v>115508435.61303052</v>
      </c>
    </row>
    <row r="186" spans="3:8">
      <c r="C186" s="9">
        <f>'Present Value'!E209</f>
        <v>48133</v>
      </c>
      <c r="D186" s="43">
        <f t="shared" si="8"/>
        <v>115508435.61303052</v>
      </c>
      <c r="E186" s="43">
        <f>-'Present Value'!I209</f>
        <v>-1165545</v>
      </c>
      <c r="F186" s="43"/>
      <c r="G186" s="158">
        <f t="shared" si="6"/>
        <v>378144.56084593991</v>
      </c>
      <c r="H186" s="43">
        <f t="shared" si="7"/>
        <v>114721035.17387646</v>
      </c>
    </row>
    <row r="187" spans="3:8">
      <c r="C187" s="9">
        <f>'Present Value'!E210</f>
        <v>48164</v>
      </c>
      <c r="D187" s="43">
        <f t="shared" si="8"/>
        <v>114721035.17387646</v>
      </c>
      <c r="E187" s="43">
        <f>-'Present Value'!I210</f>
        <v>-1165545</v>
      </c>
      <c r="F187" s="43"/>
      <c r="G187" s="158">
        <f t="shared" si="6"/>
        <v>375566.81670376036</v>
      </c>
      <c r="H187" s="43">
        <f t="shared" si="7"/>
        <v>113931056.99058023</v>
      </c>
    </row>
    <row r="188" spans="3:8">
      <c r="C188" s="9">
        <f>'Present Value'!E211</f>
        <v>48194</v>
      </c>
      <c r="D188" s="43">
        <f t="shared" si="8"/>
        <v>113931056.99058023</v>
      </c>
      <c r="E188" s="43">
        <f>-'Present Value'!I211</f>
        <v>-1165545</v>
      </c>
      <c r="F188" s="43"/>
      <c r="G188" s="158">
        <f t="shared" si="6"/>
        <v>372980.63369803422</v>
      </c>
      <c r="H188" s="43">
        <f t="shared" si="7"/>
        <v>113138492.62427826</v>
      </c>
    </row>
    <row r="189" spans="3:8">
      <c r="C189" s="9">
        <f>'Present Value'!E212</f>
        <v>48225</v>
      </c>
      <c r="D189" s="43">
        <f t="shared" si="8"/>
        <v>113138492.62427826</v>
      </c>
      <c r="E189" s="43">
        <f>-'Present Value'!I212</f>
        <v>-1165545</v>
      </c>
      <c r="F189" s="43"/>
      <c r="G189" s="158">
        <f t="shared" si="6"/>
        <v>370385.98420211818</v>
      </c>
      <c r="H189" s="43">
        <f t="shared" si="7"/>
        <v>112343333.60848038</v>
      </c>
    </row>
    <row r="190" spans="3:8">
      <c r="C190" s="9">
        <f>'Present Value'!E213</f>
        <v>48256</v>
      </c>
      <c r="D190" s="43">
        <f t="shared" si="8"/>
        <v>112343333.60848038</v>
      </c>
      <c r="E190" s="43">
        <f>-'Present Value'!I213</f>
        <v>-1165545</v>
      </c>
      <c r="F190" s="43"/>
      <c r="G190" s="158">
        <f t="shared" si="6"/>
        <v>367782.84049892653</v>
      </c>
      <c r="H190" s="43">
        <f t="shared" si="7"/>
        <v>111545571.4489793</v>
      </c>
    </row>
    <row r="191" spans="3:8">
      <c r="C191" s="9">
        <f>'Present Value'!E214</f>
        <v>48285</v>
      </c>
      <c r="D191" s="43">
        <f t="shared" si="8"/>
        <v>111545571.4489793</v>
      </c>
      <c r="E191" s="43">
        <f>-'Present Value'!I214</f>
        <v>-1165545</v>
      </c>
      <c r="F191" s="43"/>
      <c r="G191" s="158">
        <f t="shared" si="6"/>
        <v>365171.17478063493</v>
      </c>
      <c r="H191" s="43">
        <f t="shared" si="7"/>
        <v>110745197.62375994</v>
      </c>
    </row>
    <row r="192" spans="3:8">
      <c r="C192" s="9">
        <f>'Present Value'!E215</f>
        <v>48316</v>
      </c>
      <c r="D192" s="43">
        <f t="shared" si="8"/>
        <v>110745197.62375994</v>
      </c>
      <c r="E192" s="43">
        <f>-'Present Value'!I215</f>
        <v>-1165545</v>
      </c>
      <c r="F192" s="43"/>
      <c r="G192" s="158">
        <f t="shared" si="6"/>
        <v>362550.95914838358</v>
      </c>
      <c r="H192" s="43">
        <f t="shared" si="7"/>
        <v>109942203.58290832</v>
      </c>
    </row>
    <row r="193" spans="3:8">
      <c r="C193" s="9">
        <f>'Present Value'!E216</f>
        <v>48346</v>
      </c>
      <c r="D193" s="43">
        <f t="shared" si="8"/>
        <v>109942203.58290832</v>
      </c>
      <c r="E193" s="43">
        <f>-'Present Value'!I216</f>
        <v>-1165545</v>
      </c>
      <c r="F193" s="43"/>
      <c r="G193" s="158">
        <f t="shared" si="6"/>
        <v>359922.16561197897</v>
      </c>
      <c r="H193" s="43">
        <f t="shared" si="7"/>
        <v>109136580.7485203</v>
      </c>
    </row>
    <row r="194" spans="3:8">
      <c r="C194" s="9">
        <f>'Present Value'!E217</f>
        <v>48377</v>
      </c>
      <c r="D194" s="43">
        <f t="shared" si="8"/>
        <v>109136580.7485203</v>
      </c>
      <c r="E194" s="43">
        <f>-'Present Value'!I217</f>
        <v>-1165545</v>
      </c>
      <c r="F194" s="43"/>
      <c r="G194" s="158">
        <f t="shared" si="6"/>
        <v>357284.7660895951</v>
      </c>
      <c r="H194" s="43">
        <f t="shared" si="7"/>
        <v>108328320.51460989</v>
      </c>
    </row>
    <row r="195" spans="3:8">
      <c r="C195" s="9">
        <f>'Present Value'!E218</f>
        <v>48407</v>
      </c>
      <c r="D195" s="43">
        <f t="shared" si="8"/>
        <v>108328320.51460989</v>
      </c>
      <c r="E195" s="43">
        <f>-'Present Value'!I218</f>
        <v>-1165545</v>
      </c>
      <c r="F195" s="43"/>
      <c r="G195" s="158">
        <f t="shared" si="6"/>
        <v>354638.7324074732</v>
      </c>
      <c r="H195" s="43">
        <f t="shared" si="7"/>
        <v>107517414.24701737</v>
      </c>
    </row>
    <row r="196" spans="3:8">
      <c r="C196" s="9">
        <f>'Present Value'!E219</f>
        <v>48438</v>
      </c>
      <c r="D196" s="43">
        <f t="shared" si="8"/>
        <v>107517414.24701737</v>
      </c>
      <c r="E196" s="43">
        <f>-'Present Value'!I219</f>
        <v>-1165545</v>
      </c>
      <c r="F196" s="43"/>
      <c r="G196" s="158">
        <f t="shared" si="6"/>
        <v>351984.0362996211</v>
      </c>
      <c r="H196" s="43">
        <f t="shared" si="7"/>
        <v>106703853.28331698</v>
      </c>
    </row>
    <row r="197" spans="3:8">
      <c r="C197" s="9">
        <f>'Present Value'!E220</f>
        <v>48469</v>
      </c>
      <c r="D197" s="43">
        <f t="shared" si="8"/>
        <v>106703853.28331698</v>
      </c>
      <c r="E197" s="43">
        <f>-'Present Value'!I220</f>
        <v>-1165545</v>
      </c>
      <c r="F197" s="43"/>
      <c r="G197" s="158">
        <f t="shared" si="6"/>
        <v>349320.64940751105</v>
      </c>
      <c r="H197" s="43">
        <f t="shared" si="7"/>
        <v>105887628.93272449</v>
      </c>
    </row>
    <row r="198" spans="3:8">
      <c r="C198" s="9">
        <f>'Present Value'!E221</f>
        <v>48499</v>
      </c>
      <c r="D198" s="43">
        <f t="shared" si="8"/>
        <v>105887628.93272449</v>
      </c>
      <c r="E198" s="43">
        <f>-'Present Value'!I221</f>
        <v>-1165545</v>
      </c>
      <c r="F198" s="43"/>
      <c r="G198" s="158">
        <f t="shared" si="6"/>
        <v>346648.54327977693</v>
      </c>
      <c r="H198" s="43">
        <f t="shared" si="7"/>
        <v>105068732.47600427</v>
      </c>
    </row>
    <row r="199" spans="3:8">
      <c r="C199" s="9">
        <f>'Present Value'!E222</f>
        <v>48530</v>
      </c>
      <c r="D199" s="43">
        <f t="shared" si="8"/>
        <v>105068732.47600427</v>
      </c>
      <c r="E199" s="43">
        <f>-'Present Value'!I222</f>
        <v>-1165545</v>
      </c>
      <c r="F199" s="43"/>
      <c r="G199" s="158">
        <f t="shared" ref="G199:G262" si="9">D199*$G$4</f>
        <v>343967.68937191024</v>
      </c>
      <c r="H199" s="43">
        <f t="shared" ref="H199:H262" si="10">SUM(D199:G199)</f>
        <v>104247155.16537619</v>
      </c>
    </row>
    <row r="200" spans="3:8">
      <c r="C200" s="9">
        <f>'Present Value'!E223</f>
        <v>48560</v>
      </c>
      <c r="D200" s="43">
        <f t="shared" si="8"/>
        <v>104247155.16537619</v>
      </c>
      <c r="E200" s="43">
        <f>-'Present Value'!I223</f>
        <v>-1165545</v>
      </c>
      <c r="F200" s="43"/>
      <c r="G200" s="158">
        <f t="shared" si="9"/>
        <v>341278.05904595507</v>
      </c>
      <c r="H200" s="43">
        <f t="shared" si="10"/>
        <v>103422888.22442214</v>
      </c>
    </row>
    <row r="201" spans="3:8">
      <c r="C201" s="9">
        <f>'Present Value'!E224</f>
        <v>48591</v>
      </c>
      <c r="D201" s="43">
        <f t="shared" si="8"/>
        <v>103422888.22442214</v>
      </c>
      <c r="E201" s="43">
        <f>-'Present Value'!I224</f>
        <v>-1165545</v>
      </c>
      <c r="F201" s="43"/>
      <c r="G201" s="158">
        <f t="shared" si="9"/>
        <v>338579.62357020244</v>
      </c>
      <c r="H201" s="43">
        <f t="shared" si="10"/>
        <v>102595922.84799235</v>
      </c>
    </row>
    <row r="202" spans="3:8">
      <c r="C202" s="9">
        <f>'Present Value'!E225</f>
        <v>48622</v>
      </c>
      <c r="D202" s="43">
        <f t="shared" si="8"/>
        <v>102595922.84799235</v>
      </c>
      <c r="E202" s="43">
        <f>-'Present Value'!I225</f>
        <v>-1165545</v>
      </c>
      <c r="F202" s="43"/>
      <c r="G202" s="158">
        <f t="shared" si="9"/>
        <v>335872.35411888309</v>
      </c>
      <c r="H202" s="43">
        <f t="shared" si="10"/>
        <v>101766250.20211123</v>
      </c>
    </row>
    <row r="203" spans="3:8">
      <c r="C203" s="9">
        <f>'Present Value'!E226</f>
        <v>48650</v>
      </c>
      <c r="D203" s="43">
        <f t="shared" ref="D203:D266" si="11">H202</f>
        <v>101766250.20211123</v>
      </c>
      <c r="E203" s="43">
        <f>-'Present Value'!I226</f>
        <v>-1165545</v>
      </c>
      <c r="F203" s="43"/>
      <c r="G203" s="158">
        <f t="shared" si="9"/>
        <v>333156.22177185985</v>
      </c>
      <c r="H203" s="43">
        <f t="shared" si="10"/>
        <v>100933861.4238831</v>
      </c>
    </row>
    <row r="204" spans="3:8">
      <c r="C204" s="9">
        <f>'Present Value'!E227</f>
        <v>48681</v>
      </c>
      <c r="D204" s="43">
        <f t="shared" si="11"/>
        <v>100933861.4238831</v>
      </c>
      <c r="E204" s="43">
        <f>-'Present Value'!I227</f>
        <v>-1165545</v>
      </c>
      <c r="F204" s="43"/>
      <c r="G204" s="158">
        <f t="shared" si="9"/>
        <v>330431.19751431845</v>
      </c>
      <c r="H204" s="43">
        <f t="shared" si="10"/>
        <v>100098747.62139742</v>
      </c>
    </row>
    <row r="205" spans="3:8">
      <c r="C205" s="9">
        <f>'Present Value'!E228</f>
        <v>48711</v>
      </c>
      <c r="D205" s="43">
        <f t="shared" si="11"/>
        <v>100098747.62139742</v>
      </c>
      <c r="E205" s="43">
        <f>-'Present Value'!I228</f>
        <v>-1165545</v>
      </c>
      <c r="F205" s="43"/>
      <c r="G205" s="158">
        <f t="shared" si="9"/>
        <v>327697.25223645772</v>
      </c>
      <c r="H205" s="43">
        <f t="shared" si="10"/>
        <v>99260899.873633876</v>
      </c>
    </row>
    <row r="206" spans="3:8">
      <c r="C206" s="9">
        <f>'Present Value'!E229</f>
        <v>48742</v>
      </c>
      <c r="D206" s="43">
        <f t="shared" si="11"/>
        <v>99260899.873633876</v>
      </c>
      <c r="E206" s="43">
        <f>-'Present Value'!I229</f>
        <v>-1165545</v>
      </c>
      <c r="F206" s="43"/>
      <c r="G206" s="158">
        <f t="shared" si="9"/>
        <v>324954.35673317843</v>
      </c>
      <c r="H206" s="43">
        <f t="shared" si="10"/>
        <v>98420309.23036705</v>
      </c>
    </row>
    <row r="207" spans="3:8">
      <c r="C207" s="9">
        <f>'Present Value'!E230</f>
        <v>48772</v>
      </c>
      <c r="D207" s="43">
        <f t="shared" si="11"/>
        <v>98420309.23036705</v>
      </c>
      <c r="E207" s="43">
        <f>-'Present Value'!I230</f>
        <v>-1165545</v>
      </c>
      <c r="F207" s="43"/>
      <c r="G207" s="158">
        <f t="shared" si="9"/>
        <v>322202.48170377163</v>
      </c>
      <c r="H207" s="43">
        <f t="shared" si="10"/>
        <v>97576966.712070823</v>
      </c>
    </row>
    <row r="208" spans="3:8">
      <c r="C208" s="9">
        <f>'Present Value'!E231</f>
        <v>48803</v>
      </c>
      <c r="D208" s="43">
        <f t="shared" si="11"/>
        <v>97576966.712070823</v>
      </c>
      <c r="E208" s="43">
        <f>-'Present Value'!I231</f>
        <v>-1165545</v>
      </c>
      <c r="F208" s="43"/>
      <c r="G208" s="158">
        <f t="shared" si="9"/>
        <v>319441.59775160544</v>
      </c>
      <c r="H208" s="43">
        <f t="shared" si="10"/>
        <v>96730863.309822425</v>
      </c>
    </row>
    <row r="209" spans="3:8">
      <c r="C209" s="9">
        <f>'Present Value'!E232</f>
        <v>48834</v>
      </c>
      <c r="D209" s="43">
        <f t="shared" si="11"/>
        <v>96730863.309822425</v>
      </c>
      <c r="E209" s="43">
        <f>-'Present Value'!I232</f>
        <v>-1165545</v>
      </c>
      <c r="F209" s="43"/>
      <c r="G209" s="158">
        <f t="shared" si="9"/>
        <v>316671.67538381106</v>
      </c>
      <c r="H209" s="43">
        <f t="shared" si="10"/>
        <v>95881989.985206231</v>
      </c>
    </row>
    <row r="210" spans="3:8">
      <c r="C210" s="9">
        <f>'Present Value'!E233</f>
        <v>48864</v>
      </c>
      <c r="D210" s="43">
        <f t="shared" si="11"/>
        <v>95881989.985206231</v>
      </c>
      <c r="E210" s="43">
        <f>-'Present Value'!I233</f>
        <v>-1165545</v>
      </c>
      <c r="F210" s="43"/>
      <c r="G210" s="158">
        <f t="shared" si="9"/>
        <v>313892.68501096754</v>
      </c>
      <c r="H210" s="43">
        <f t="shared" si="10"/>
        <v>95030337.670217201</v>
      </c>
    </row>
    <row r="211" spans="3:8">
      <c r="C211" s="9">
        <f>'Present Value'!E234</f>
        <v>48895</v>
      </c>
      <c r="D211" s="43">
        <f t="shared" si="11"/>
        <v>95030337.670217201</v>
      </c>
      <c r="E211" s="43">
        <f>-'Present Value'!I234</f>
        <v>-1165545</v>
      </c>
      <c r="F211" s="43"/>
      <c r="G211" s="158">
        <f t="shared" si="9"/>
        <v>311104.59694678616</v>
      </c>
      <c r="H211" s="43">
        <f t="shared" si="10"/>
        <v>94175897.267163992</v>
      </c>
    </row>
    <row r="212" spans="3:8">
      <c r="C212" s="9">
        <f>'Present Value'!E235</f>
        <v>48925</v>
      </c>
      <c r="D212" s="43">
        <f t="shared" si="11"/>
        <v>94175897.267163992</v>
      </c>
      <c r="E212" s="43">
        <f>-'Present Value'!I235</f>
        <v>-1165545</v>
      </c>
      <c r="F212" s="43"/>
      <c r="G212" s="158">
        <f t="shared" si="9"/>
        <v>308307.3814077928</v>
      </c>
      <c r="H212" s="43">
        <f t="shared" si="10"/>
        <v>93318659.648571789</v>
      </c>
    </row>
    <row r="213" spans="3:8">
      <c r="C213" s="9">
        <f>'Present Value'!E236</f>
        <v>48956</v>
      </c>
      <c r="D213" s="43">
        <f t="shared" si="11"/>
        <v>93318659.648571789</v>
      </c>
      <c r="E213" s="43">
        <f>-'Present Value'!I236</f>
        <v>-1165545</v>
      </c>
      <c r="F213" s="43"/>
      <c r="G213" s="158">
        <f t="shared" si="9"/>
        <v>305501.00851301005</v>
      </c>
      <c r="H213" s="43">
        <f t="shared" si="10"/>
        <v>92458615.657084793</v>
      </c>
    </row>
    <row r="214" spans="3:8">
      <c r="C214" s="9">
        <f>'Present Value'!E237</f>
        <v>48987</v>
      </c>
      <c r="D214" s="43">
        <f t="shared" si="11"/>
        <v>92458615.657084793</v>
      </c>
      <c r="E214" s="43">
        <f>-'Present Value'!I237</f>
        <v>-1165545</v>
      </c>
      <c r="F214" s="43"/>
      <c r="G214" s="158">
        <f t="shared" si="9"/>
        <v>302685.44828363793</v>
      </c>
      <c r="H214" s="43">
        <f t="shared" si="10"/>
        <v>91595756.105368435</v>
      </c>
    </row>
    <row r="215" spans="3:8">
      <c r="C215" s="9">
        <f>'Present Value'!E238</f>
        <v>49015</v>
      </c>
      <c r="D215" s="43">
        <f t="shared" si="11"/>
        <v>91595756.105368435</v>
      </c>
      <c r="E215" s="43">
        <f>-'Present Value'!I238</f>
        <v>-1165545</v>
      </c>
      <c r="F215" s="43"/>
      <c r="G215" s="158">
        <f t="shared" si="9"/>
        <v>299860.67064273375</v>
      </c>
      <c r="H215" s="43">
        <f t="shared" si="10"/>
        <v>90730071.776011169</v>
      </c>
    </row>
    <row r="216" spans="3:8">
      <c r="C216" s="9">
        <f>'Present Value'!E239</f>
        <v>49046</v>
      </c>
      <c r="D216" s="43">
        <f t="shared" si="11"/>
        <v>90730071.776011169</v>
      </c>
      <c r="E216" s="43">
        <f>-'Present Value'!I239</f>
        <v>-1165545</v>
      </c>
      <c r="F216" s="43"/>
      <c r="G216" s="158">
        <f t="shared" si="9"/>
        <v>297026.64541489066</v>
      </c>
      <c r="H216" s="43">
        <f t="shared" si="10"/>
        <v>89861553.421426058</v>
      </c>
    </row>
    <row r="217" spans="3:8">
      <c r="C217" s="9">
        <f>'Present Value'!E240</f>
        <v>49076</v>
      </c>
      <c r="D217" s="43">
        <f t="shared" si="11"/>
        <v>89861553.421426058</v>
      </c>
      <c r="E217" s="43">
        <f>-'Present Value'!I240</f>
        <v>-1165545</v>
      </c>
      <c r="F217" s="43"/>
      <c r="G217" s="158">
        <f t="shared" si="9"/>
        <v>294183.34232591547</v>
      </c>
      <c r="H217" s="43">
        <f t="shared" si="10"/>
        <v>88990191.763751969</v>
      </c>
    </row>
    <row r="218" spans="3:8">
      <c r="C218" s="9">
        <f>'Present Value'!E241</f>
        <v>49107</v>
      </c>
      <c r="D218" s="43">
        <f t="shared" si="11"/>
        <v>88990191.763751969</v>
      </c>
      <c r="E218" s="43">
        <f>-'Present Value'!I241</f>
        <v>-1165545</v>
      </c>
      <c r="F218" s="43"/>
      <c r="G218" s="158">
        <f t="shared" si="9"/>
        <v>291330.731002505</v>
      </c>
      <c r="H218" s="43">
        <f t="shared" si="10"/>
        <v>88115977.494754478</v>
      </c>
    </row>
    <row r="219" spans="3:8">
      <c r="C219" s="9">
        <f>'Present Value'!E242</f>
        <v>49137</v>
      </c>
      <c r="D219" s="43">
        <f t="shared" si="11"/>
        <v>88115977.494754478</v>
      </c>
      <c r="E219" s="43">
        <f>-'Present Value'!I242</f>
        <v>-1165545</v>
      </c>
      <c r="F219" s="43"/>
      <c r="G219" s="158">
        <f t="shared" si="9"/>
        <v>288468.78097192198</v>
      </c>
      <c r="H219" s="43">
        <f t="shared" si="10"/>
        <v>87238901.275726408</v>
      </c>
    </row>
    <row r="220" spans="3:8">
      <c r="C220" s="9">
        <f>'Present Value'!E243</f>
        <v>49168</v>
      </c>
      <c r="D220" s="43">
        <f t="shared" si="11"/>
        <v>87238901.275726408</v>
      </c>
      <c r="E220" s="43">
        <f>-'Present Value'!I243</f>
        <v>-1165545</v>
      </c>
      <c r="F220" s="43"/>
      <c r="G220" s="158">
        <f t="shared" si="9"/>
        <v>285597.46166166919</v>
      </c>
      <c r="H220" s="43">
        <f t="shared" si="10"/>
        <v>86358953.737388074</v>
      </c>
    </row>
    <row r="221" spans="3:8">
      <c r="C221" s="9">
        <f>'Present Value'!E244</f>
        <v>49199</v>
      </c>
      <c r="D221" s="43">
        <f t="shared" si="11"/>
        <v>86358953.737388074</v>
      </c>
      <c r="E221" s="43">
        <f>-'Present Value'!I244</f>
        <v>-1165545</v>
      </c>
      <c r="F221" s="43"/>
      <c r="G221" s="158">
        <f t="shared" si="9"/>
        <v>282716.74239916296</v>
      </c>
      <c r="H221" s="43">
        <f t="shared" si="10"/>
        <v>85476125.47978723</v>
      </c>
    </row>
    <row r="222" spans="3:8">
      <c r="C222" s="9">
        <f>'Present Value'!E245</f>
        <v>49229</v>
      </c>
      <c r="D222" s="43">
        <f t="shared" si="11"/>
        <v>85476125.47978723</v>
      </c>
      <c r="E222" s="43">
        <f>-'Present Value'!I245</f>
        <v>-1165545</v>
      </c>
      <c r="F222" s="43"/>
      <c r="G222" s="158">
        <f t="shared" si="9"/>
        <v>279826.59241140576</v>
      </c>
      <c r="H222" s="43">
        <f t="shared" si="10"/>
        <v>84590407.072198629</v>
      </c>
    </row>
    <row r="223" spans="3:8">
      <c r="C223" s="9">
        <f>'Present Value'!E246</f>
        <v>49260</v>
      </c>
      <c r="D223" s="43">
        <f t="shared" si="11"/>
        <v>84590407.072198629</v>
      </c>
      <c r="E223" s="43">
        <f>-'Present Value'!I246</f>
        <v>-1165545</v>
      </c>
      <c r="F223" s="43"/>
      <c r="G223" s="158">
        <f t="shared" si="9"/>
        <v>276926.98082465708</v>
      </c>
      <c r="H223" s="43">
        <f t="shared" si="10"/>
        <v>83701789.053023294</v>
      </c>
    </row>
    <row r="224" spans="3:8">
      <c r="C224" s="9">
        <f>'Present Value'!E247</f>
        <v>49290</v>
      </c>
      <c r="D224" s="43">
        <f t="shared" si="11"/>
        <v>83701789.053023294</v>
      </c>
      <c r="E224" s="43">
        <f>-'Present Value'!I247</f>
        <v>-1165545</v>
      </c>
      <c r="F224" s="43"/>
      <c r="G224" s="158">
        <f t="shared" si="9"/>
        <v>274017.87666410394</v>
      </c>
      <c r="H224" s="43">
        <f t="shared" si="10"/>
        <v>82810261.929687396</v>
      </c>
    </row>
    <row r="225" spans="3:8">
      <c r="C225" s="9">
        <f>'Present Value'!E248</f>
        <v>49321</v>
      </c>
      <c r="D225" s="43">
        <f t="shared" si="11"/>
        <v>82810261.929687396</v>
      </c>
      <c r="E225" s="43">
        <f>-'Present Value'!I248</f>
        <v>-1165545</v>
      </c>
      <c r="F225" s="43"/>
      <c r="G225" s="158">
        <f t="shared" si="9"/>
        <v>271099.24885352986</v>
      </c>
      <c r="H225" s="43">
        <f t="shared" si="10"/>
        <v>81915816.17854093</v>
      </c>
    </row>
    <row r="226" spans="3:8">
      <c r="C226" s="9">
        <f>'Present Value'!E249</f>
        <v>49352</v>
      </c>
      <c r="D226" s="43">
        <f t="shared" si="11"/>
        <v>81915816.17854093</v>
      </c>
      <c r="E226" s="43">
        <f>-'Present Value'!I249</f>
        <v>-1165545</v>
      </c>
      <c r="F226" s="43"/>
      <c r="G226" s="158">
        <f t="shared" si="9"/>
        <v>268171.06621498289</v>
      </c>
      <c r="H226" s="43">
        <f t="shared" si="10"/>
        <v>81018442.244755909</v>
      </c>
    </row>
    <row r="227" spans="3:8">
      <c r="C227" s="9">
        <f>'Present Value'!E250</f>
        <v>49380</v>
      </c>
      <c r="D227" s="43">
        <f t="shared" si="11"/>
        <v>81018442.244755909</v>
      </c>
      <c r="E227" s="43">
        <f>-'Present Value'!I250</f>
        <v>-1165545</v>
      </c>
      <c r="F227" s="43"/>
      <c r="G227" s="158">
        <f t="shared" si="9"/>
        <v>265233.29746844253</v>
      </c>
      <c r="H227" s="43">
        <f t="shared" si="10"/>
        <v>80118130.542224348</v>
      </c>
    </row>
    <row r="228" spans="3:8">
      <c r="C228" s="9">
        <f>'Present Value'!E251</f>
        <v>49411</v>
      </c>
      <c r="D228" s="43">
        <f t="shared" si="11"/>
        <v>80118130.542224348</v>
      </c>
      <c r="E228" s="43">
        <f>-'Present Value'!I251</f>
        <v>-1165545</v>
      </c>
      <c r="F228" s="43"/>
      <c r="G228" s="158">
        <f t="shared" si="9"/>
        <v>262285.91123148572</v>
      </c>
      <c r="H228" s="43">
        <f t="shared" si="10"/>
        <v>79214871.453455836</v>
      </c>
    </row>
    <row r="229" spans="3:8">
      <c r="C229" s="9">
        <f>'Present Value'!E252</f>
        <v>49441</v>
      </c>
      <c r="D229" s="43">
        <f t="shared" si="11"/>
        <v>79214871.453455836</v>
      </c>
      <c r="E229" s="43">
        <f>-'Present Value'!I252</f>
        <v>-1165545</v>
      </c>
      <c r="F229" s="43"/>
      <c r="G229" s="158">
        <f t="shared" si="9"/>
        <v>259328.8760189515</v>
      </c>
      <c r="H229" s="43">
        <f t="shared" si="10"/>
        <v>78308655.329474792</v>
      </c>
    </row>
    <row r="230" spans="3:8">
      <c r="C230" s="9">
        <f>'Present Value'!E253</f>
        <v>49472</v>
      </c>
      <c r="D230" s="43">
        <f t="shared" si="11"/>
        <v>78308655.329474792</v>
      </c>
      <c r="E230" s="43">
        <f>-'Present Value'!I253</f>
        <v>-1165545</v>
      </c>
      <c r="F230" s="43"/>
      <c r="G230" s="158">
        <f t="shared" si="9"/>
        <v>256362.16024260467</v>
      </c>
      <c r="H230" s="43">
        <f t="shared" si="10"/>
        <v>77399472.489717394</v>
      </c>
    </row>
    <row r="231" spans="3:8">
      <c r="C231" s="9">
        <f>'Present Value'!E254</f>
        <v>49502</v>
      </c>
      <c r="D231" s="43">
        <f t="shared" si="11"/>
        <v>77399472.489717394</v>
      </c>
      <c r="E231" s="43">
        <f>-'Present Value'!I254</f>
        <v>-1165545</v>
      </c>
      <c r="F231" s="43"/>
      <c r="G231" s="158">
        <f t="shared" si="9"/>
        <v>253385.73221079831</v>
      </c>
      <c r="H231" s="43">
        <f t="shared" si="10"/>
        <v>76487313.221928194</v>
      </c>
    </row>
    <row r="232" spans="3:8">
      <c r="C232" s="9">
        <f>'Present Value'!E255</f>
        <v>49533</v>
      </c>
      <c r="D232" s="43">
        <f t="shared" si="11"/>
        <v>76487313.221928194</v>
      </c>
      <c r="E232" s="43">
        <f>-'Present Value'!I255</f>
        <v>-1165545</v>
      </c>
      <c r="F232" s="43"/>
      <c r="G232" s="158">
        <f t="shared" si="9"/>
        <v>250399.56012813534</v>
      </c>
      <c r="H232" s="43">
        <f t="shared" si="10"/>
        <v>75572167.782056332</v>
      </c>
    </row>
    <row r="233" spans="3:8">
      <c r="C233" s="9">
        <f>'Present Value'!E256</f>
        <v>49564</v>
      </c>
      <c r="D233" s="43">
        <f t="shared" si="11"/>
        <v>75572167.782056332</v>
      </c>
      <c r="E233" s="43">
        <f>-'Present Value'!I256</f>
        <v>-1165545</v>
      </c>
      <c r="F233" s="43"/>
      <c r="G233" s="158">
        <f t="shared" si="9"/>
        <v>247403.61209512892</v>
      </c>
      <c r="H233" s="43">
        <f t="shared" si="10"/>
        <v>74654026.394151464</v>
      </c>
    </row>
    <row r="234" spans="3:8">
      <c r="C234" s="9">
        <f>'Present Value'!E257</f>
        <v>49594</v>
      </c>
      <c r="D234" s="43">
        <f t="shared" si="11"/>
        <v>74654026.394151464</v>
      </c>
      <c r="E234" s="43">
        <f>-'Present Value'!I257</f>
        <v>-1165545</v>
      </c>
      <c r="F234" s="43"/>
      <c r="G234" s="158">
        <f t="shared" si="9"/>
        <v>244397.85610786141</v>
      </c>
      <c r="H234" s="43">
        <f t="shared" si="10"/>
        <v>73732879.250259325</v>
      </c>
    </row>
    <row r="235" spans="3:8">
      <c r="C235" s="9">
        <f>'Present Value'!E258</f>
        <v>49625</v>
      </c>
      <c r="D235" s="43">
        <f t="shared" si="11"/>
        <v>73732879.250259325</v>
      </c>
      <c r="E235" s="43">
        <f>-'Present Value'!I258</f>
        <v>-1165545</v>
      </c>
      <c r="F235" s="43"/>
      <c r="G235" s="158">
        <f t="shared" si="9"/>
        <v>241382.26005764282</v>
      </c>
      <c r="H235" s="43">
        <f t="shared" si="10"/>
        <v>72808716.510316968</v>
      </c>
    </row>
    <row r="236" spans="3:8">
      <c r="C236" s="9">
        <f>'Present Value'!E259</f>
        <v>49655</v>
      </c>
      <c r="D236" s="43">
        <f t="shared" si="11"/>
        <v>72808716.510316968</v>
      </c>
      <c r="E236" s="43">
        <f>-'Present Value'!I259</f>
        <v>-1165545</v>
      </c>
      <c r="F236" s="43"/>
      <c r="G236" s="158">
        <f t="shared" si="9"/>
        <v>238356.79173066758</v>
      </c>
      <c r="H236" s="43">
        <f t="shared" si="10"/>
        <v>71881528.30204764</v>
      </c>
    </row>
    <row r="237" spans="3:8">
      <c r="C237" s="9">
        <f>'Present Value'!E260</f>
        <v>49686</v>
      </c>
      <c r="D237" s="43">
        <f t="shared" si="11"/>
        <v>71881528.30204764</v>
      </c>
      <c r="E237" s="43">
        <f>-'Present Value'!I260</f>
        <v>-1165545</v>
      </c>
      <c r="F237" s="43"/>
      <c r="G237" s="158">
        <f t="shared" si="9"/>
        <v>235321.41880767056</v>
      </c>
      <c r="H237" s="43">
        <f t="shared" si="10"/>
        <v>70951304.720855311</v>
      </c>
    </row>
    <row r="238" spans="3:8">
      <c r="C238" s="9">
        <f>'Present Value'!E261</f>
        <v>49717</v>
      </c>
      <c r="D238" s="43">
        <f t="shared" si="11"/>
        <v>70951304.720855311</v>
      </c>
      <c r="E238" s="43">
        <f>-'Present Value'!I261</f>
        <v>-1165545</v>
      </c>
      <c r="F238" s="43"/>
      <c r="G238" s="158">
        <f t="shared" si="9"/>
        <v>232276.10886358167</v>
      </c>
      <c r="H238" s="43">
        <f t="shared" si="10"/>
        <v>70018035.829718888</v>
      </c>
    </row>
    <row r="239" spans="3:8">
      <c r="C239" s="9">
        <f>'Present Value'!E262</f>
        <v>49746</v>
      </c>
      <c r="D239" s="43">
        <f t="shared" si="11"/>
        <v>70018035.829718888</v>
      </c>
      <c r="E239" s="43">
        <f>-'Present Value'!I262</f>
        <v>-1165545</v>
      </c>
      <c r="F239" s="43"/>
      <c r="G239" s="158">
        <f t="shared" si="9"/>
        <v>229220.82936717971</v>
      </c>
      <c r="H239" s="43">
        <f t="shared" si="10"/>
        <v>69081711.659086064</v>
      </c>
    </row>
    <row r="240" spans="3:8">
      <c r="C240" s="9">
        <f>'Present Value'!E263</f>
        <v>49777</v>
      </c>
      <c r="D240" s="43">
        <f t="shared" si="11"/>
        <v>69081711.659086064</v>
      </c>
      <c r="E240" s="43">
        <f>-'Present Value'!I263</f>
        <v>-1165545</v>
      </c>
      <c r="F240" s="43"/>
      <c r="G240" s="158">
        <f t="shared" si="9"/>
        <v>226155.54768074461</v>
      </c>
      <c r="H240" s="43">
        <f t="shared" si="10"/>
        <v>68142322.206766814</v>
      </c>
    </row>
    <row r="241" spans="3:8">
      <c r="C241" s="9">
        <f>'Present Value'!E264</f>
        <v>49807</v>
      </c>
      <c r="D241" s="43">
        <f t="shared" si="11"/>
        <v>68142322.206766814</v>
      </c>
      <c r="E241" s="43">
        <f>-'Present Value'!I264</f>
        <v>-1165545</v>
      </c>
      <c r="F241" s="43"/>
      <c r="G241" s="158">
        <f t="shared" si="9"/>
        <v>223080.23105970904</v>
      </c>
      <c r="H241" s="43">
        <f t="shared" si="10"/>
        <v>67199857.437826529</v>
      </c>
    </row>
    <row r="242" spans="3:8">
      <c r="C242" s="9">
        <f>'Present Value'!E265</f>
        <v>49838</v>
      </c>
      <c r="D242" s="43">
        <f t="shared" si="11"/>
        <v>67199857.437826529</v>
      </c>
      <c r="E242" s="43">
        <f>-'Present Value'!I265</f>
        <v>-1165545</v>
      </c>
      <c r="F242" s="43"/>
      <c r="G242" s="158">
        <f t="shared" si="9"/>
        <v>219994.84665230833</v>
      </c>
      <c r="H242" s="43">
        <f t="shared" si="10"/>
        <v>66254307.284478836</v>
      </c>
    </row>
    <row r="243" spans="3:8">
      <c r="C243" s="9">
        <f>'Present Value'!E266</f>
        <v>49868</v>
      </c>
      <c r="D243" s="43">
        <f t="shared" si="11"/>
        <v>66254307.284478836</v>
      </c>
      <c r="E243" s="43">
        <f>-'Present Value'!I266</f>
        <v>-1165545</v>
      </c>
      <c r="F243" s="43"/>
      <c r="G243" s="158">
        <f t="shared" si="9"/>
        <v>216899.36149922971</v>
      </c>
      <c r="H243" s="43">
        <f t="shared" si="10"/>
        <v>65305661.645978063</v>
      </c>
    </row>
    <row r="244" spans="3:8">
      <c r="C244" s="9">
        <f>'Present Value'!E267</f>
        <v>49899</v>
      </c>
      <c r="D244" s="43">
        <f t="shared" si="11"/>
        <v>65305661.645978063</v>
      </c>
      <c r="E244" s="43">
        <f>-'Present Value'!I267</f>
        <v>-1165545</v>
      </c>
      <c r="F244" s="43"/>
      <c r="G244" s="158">
        <f t="shared" si="9"/>
        <v>213793.74253326023</v>
      </c>
      <c r="H244" s="43">
        <f t="shared" si="10"/>
        <v>64353910.388511322</v>
      </c>
    </row>
    <row r="245" spans="3:8">
      <c r="C245" s="9">
        <f>'Present Value'!E268</f>
        <v>49930</v>
      </c>
      <c r="D245" s="43">
        <f t="shared" si="11"/>
        <v>64353910.388511322</v>
      </c>
      <c r="E245" s="43">
        <f>-'Present Value'!I268</f>
        <v>-1165545</v>
      </c>
      <c r="F245" s="43"/>
      <c r="G245" s="158">
        <f t="shared" si="9"/>
        <v>210677.95657893352</v>
      </c>
      <c r="H245" s="43">
        <f t="shared" si="10"/>
        <v>63399043.345090255</v>
      </c>
    </row>
    <row r="246" spans="3:8">
      <c r="C246" s="9">
        <f>'Present Value'!E269</f>
        <v>49960</v>
      </c>
      <c r="D246" s="43">
        <f t="shared" si="11"/>
        <v>63399043.345090255</v>
      </c>
      <c r="E246" s="43">
        <f>-'Present Value'!I269</f>
        <v>-1165545</v>
      </c>
      <c r="F246" s="43"/>
      <c r="G246" s="158">
        <f t="shared" si="9"/>
        <v>207551.9703521753</v>
      </c>
      <c r="H246" s="43">
        <f t="shared" si="10"/>
        <v>62441050.315442428</v>
      </c>
    </row>
    <row r="247" spans="3:8">
      <c r="C247" s="9">
        <f>'Present Value'!E270</f>
        <v>49991</v>
      </c>
      <c r="D247" s="43">
        <f t="shared" si="11"/>
        <v>62441050.315442428</v>
      </c>
      <c r="E247" s="43">
        <f>-'Present Value'!I270</f>
        <v>-1165545</v>
      </c>
      <c r="F247" s="43"/>
      <c r="G247" s="158">
        <f t="shared" si="9"/>
        <v>204415.75045994794</v>
      </c>
      <c r="H247" s="43">
        <f t="shared" si="10"/>
        <v>61479921.065902375</v>
      </c>
    </row>
    <row r="248" spans="3:8">
      <c r="C248" s="9">
        <f>'Present Value'!E271</f>
        <v>50021</v>
      </c>
      <c r="D248" s="43">
        <f t="shared" si="11"/>
        <v>61479921.065902375</v>
      </c>
      <c r="E248" s="43">
        <f>-'Present Value'!I271</f>
        <v>-1165545</v>
      </c>
      <c r="F248" s="43"/>
      <c r="G248" s="158">
        <f t="shared" si="9"/>
        <v>201269.26339989371</v>
      </c>
      <c r="H248" s="43">
        <f t="shared" si="10"/>
        <v>60515645.329302266</v>
      </c>
    </row>
    <row r="249" spans="3:8">
      <c r="C249" s="9">
        <f>'Present Value'!E272</f>
        <v>50052</v>
      </c>
      <c r="D249" s="43">
        <f t="shared" si="11"/>
        <v>60515645.329302266</v>
      </c>
      <c r="E249" s="43">
        <f>-'Present Value'!I272</f>
        <v>-1165545</v>
      </c>
      <c r="F249" s="43"/>
      <c r="G249" s="158">
        <f t="shared" si="9"/>
        <v>198112.47555997677</v>
      </c>
      <c r="H249" s="43">
        <f t="shared" si="10"/>
        <v>59548212.804862246</v>
      </c>
    </row>
    <row r="250" spans="3:8">
      <c r="C250" s="9">
        <f>'Present Value'!E273</f>
        <v>50083</v>
      </c>
      <c r="D250" s="43">
        <f t="shared" si="11"/>
        <v>59548212.804862246</v>
      </c>
      <c r="E250" s="43">
        <f>-'Present Value'!I273</f>
        <v>-1165545</v>
      </c>
      <c r="F250" s="43"/>
      <c r="G250" s="158">
        <f t="shared" si="9"/>
        <v>194945.35321812434</v>
      </c>
      <c r="H250" s="43">
        <f t="shared" si="10"/>
        <v>58577613.158080369</v>
      </c>
    </row>
    <row r="251" spans="3:8">
      <c r="C251" s="9">
        <f>'Present Value'!E274</f>
        <v>50111</v>
      </c>
      <c r="D251" s="43">
        <f t="shared" si="11"/>
        <v>58577613.158080369</v>
      </c>
      <c r="E251" s="43">
        <f>-'Present Value'!I274</f>
        <v>-1165545</v>
      </c>
      <c r="F251" s="43"/>
      <c r="G251" s="158">
        <f t="shared" si="9"/>
        <v>191767.86254186629</v>
      </c>
      <c r="H251" s="43">
        <f t="shared" si="10"/>
        <v>57603836.020622239</v>
      </c>
    </row>
    <row r="252" spans="3:8">
      <c r="C252" s="9">
        <f>'Present Value'!E275</f>
        <v>50142</v>
      </c>
      <c r="D252" s="43">
        <f t="shared" si="11"/>
        <v>57603836.020622239</v>
      </c>
      <c r="E252" s="43">
        <f>-'Present Value'!I275</f>
        <v>-1165545</v>
      </c>
      <c r="F252" s="43"/>
      <c r="G252" s="158">
        <f t="shared" si="9"/>
        <v>188579.96958797384</v>
      </c>
      <c r="H252" s="43">
        <f t="shared" si="10"/>
        <v>56626870.990210213</v>
      </c>
    </row>
    <row r="253" spans="3:8">
      <c r="C253" s="9">
        <f>'Present Value'!E276</f>
        <v>50172</v>
      </c>
      <c r="D253" s="43">
        <f t="shared" si="11"/>
        <v>56626870.990210213</v>
      </c>
      <c r="E253" s="43">
        <f>-'Present Value'!I276</f>
        <v>-1165545</v>
      </c>
      <c r="F253" s="43"/>
      <c r="G253" s="158">
        <f t="shared" si="9"/>
        <v>185381.64030209681</v>
      </c>
      <c r="H253" s="43">
        <f t="shared" si="10"/>
        <v>55646707.630512312</v>
      </c>
    </row>
    <row r="254" spans="3:8">
      <c r="C254" s="9">
        <f>'Present Value'!E277</f>
        <v>50203</v>
      </c>
      <c r="D254" s="43">
        <f t="shared" si="11"/>
        <v>55646707.630512312</v>
      </c>
      <c r="E254" s="43">
        <f>-'Present Value'!I277</f>
        <v>-1165545</v>
      </c>
      <c r="F254" s="43"/>
      <c r="G254" s="158">
        <f t="shared" si="9"/>
        <v>182172.84051840004</v>
      </c>
      <c r="H254" s="43">
        <f t="shared" si="10"/>
        <v>54663335.471030712</v>
      </c>
    </row>
    <row r="255" spans="3:8">
      <c r="C255" s="9">
        <f>'Present Value'!E278</f>
        <v>50233</v>
      </c>
      <c r="D255" s="43">
        <f t="shared" si="11"/>
        <v>54663335.471030712</v>
      </c>
      <c r="E255" s="43">
        <f>-'Present Value'!I278</f>
        <v>-1165545</v>
      </c>
      <c r="F255" s="43"/>
      <c r="G255" s="158">
        <f t="shared" si="9"/>
        <v>178953.53595919829</v>
      </c>
      <c r="H255" s="43">
        <f t="shared" si="10"/>
        <v>53676744.006989911</v>
      </c>
    </row>
    <row r="256" spans="3:8">
      <c r="C256" s="9">
        <f>'Present Value'!E279</f>
        <v>50264</v>
      </c>
      <c r="D256" s="43">
        <f t="shared" si="11"/>
        <v>53676744.006989911</v>
      </c>
      <c r="E256" s="43">
        <f>-'Present Value'!I279</f>
        <v>-1165545</v>
      </c>
      <c r="F256" s="43"/>
      <c r="G256" s="158">
        <f t="shared" si="9"/>
        <v>175723.69223459004</v>
      </c>
      <c r="H256" s="43">
        <f t="shared" si="10"/>
        <v>52686922.699224502</v>
      </c>
    </row>
    <row r="257" spans="3:8">
      <c r="C257" s="9">
        <f>'Present Value'!E280</f>
        <v>50295</v>
      </c>
      <c r="D257" s="43">
        <f t="shared" si="11"/>
        <v>52686922.699224502</v>
      </c>
      <c r="E257" s="43">
        <f>-'Present Value'!I280</f>
        <v>-1165545</v>
      </c>
      <c r="F257" s="43"/>
      <c r="G257" s="158">
        <f t="shared" si="9"/>
        <v>172483.27484209026</v>
      </c>
      <c r="H257" s="43">
        <f t="shared" si="10"/>
        <v>51693860.974066593</v>
      </c>
    </row>
    <row r="258" spans="3:8">
      <c r="C258" s="9">
        <f>'Present Value'!E281</f>
        <v>50325</v>
      </c>
      <c r="D258" s="43">
        <f t="shared" si="11"/>
        <v>51693860.974066593</v>
      </c>
      <c r="E258" s="43">
        <f>-'Present Value'!I281</f>
        <v>-1165545</v>
      </c>
      <c r="F258" s="43"/>
      <c r="G258" s="158">
        <f t="shared" si="9"/>
        <v>169232.24916626172</v>
      </c>
      <c r="H258" s="43">
        <f t="shared" si="10"/>
        <v>50697548.223232858</v>
      </c>
    </row>
    <row r="259" spans="3:8">
      <c r="C259" s="9">
        <f>'Present Value'!E282</f>
        <v>50356</v>
      </c>
      <c r="D259" s="43">
        <f t="shared" si="11"/>
        <v>50697548.223232858</v>
      </c>
      <c r="E259" s="43">
        <f>-'Present Value'!I282</f>
        <v>-1165545</v>
      </c>
      <c r="F259" s="43"/>
      <c r="G259" s="158">
        <f t="shared" si="9"/>
        <v>165970.58047834531</v>
      </c>
      <c r="H259" s="43">
        <f t="shared" si="10"/>
        <v>49697973.803711206</v>
      </c>
    </row>
    <row r="260" spans="3:8">
      <c r="C260" s="9">
        <f>'Present Value'!E283</f>
        <v>50386</v>
      </c>
      <c r="D260" s="43">
        <f t="shared" si="11"/>
        <v>49697973.803711206</v>
      </c>
      <c r="E260" s="43">
        <f>-'Present Value'!I283</f>
        <v>-1165545</v>
      </c>
      <c r="F260" s="43"/>
      <c r="G260" s="158">
        <f t="shared" si="9"/>
        <v>162698.23393588889</v>
      </c>
      <c r="H260" s="43">
        <f t="shared" si="10"/>
        <v>48695127.037647098</v>
      </c>
    </row>
    <row r="261" spans="3:8">
      <c r="C261" s="9">
        <f>'Present Value'!E284</f>
        <v>50417</v>
      </c>
      <c r="D261" s="43">
        <f t="shared" si="11"/>
        <v>48695127.037647098</v>
      </c>
      <c r="E261" s="43">
        <f>-'Present Value'!I284</f>
        <v>-1165545</v>
      </c>
      <c r="F261" s="43"/>
      <c r="G261" s="158">
        <f t="shared" si="9"/>
        <v>159415.17458237527</v>
      </c>
      <c r="H261" s="43">
        <f t="shared" si="10"/>
        <v>47688997.212229475</v>
      </c>
    </row>
    <row r="262" spans="3:8">
      <c r="C262" s="9">
        <f>'Present Value'!E285</f>
        <v>50448</v>
      </c>
      <c r="D262" s="43">
        <f t="shared" si="11"/>
        <v>47688997.212229475</v>
      </c>
      <c r="E262" s="43">
        <f>-'Present Value'!I285</f>
        <v>-1165545</v>
      </c>
      <c r="F262" s="43"/>
      <c r="G262" s="158">
        <f t="shared" si="9"/>
        <v>156121.36734684877</v>
      </c>
      <c r="H262" s="43">
        <f t="shared" si="10"/>
        <v>46679573.579576321</v>
      </c>
    </row>
    <row r="263" spans="3:8">
      <c r="C263" s="9">
        <f>'Present Value'!E286</f>
        <v>50476</v>
      </c>
      <c r="D263" s="43">
        <f t="shared" si="11"/>
        <v>46679573.579576321</v>
      </c>
      <c r="E263" s="43">
        <f>-'Present Value'!I286</f>
        <v>-1165545</v>
      </c>
      <c r="F263" s="43"/>
      <c r="G263" s="158">
        <f t="shared" ref="G263:G305" si="12">D263*$G$4</f>
        <v>152816.77704354038</v>
      </c>
      <c r="H263" s="43">
        <f t="shared" ref="H263:H305" si="13">SUM(D263:G263)</f>
        <v>45666845.356619865</v>
      </c>
    </row>
    <row r="264" spans="3:8">
      <c r="C264" s="9">
        <f>'Present Value'!E287</f>
        <v>50507</v>
      </c>
      <c r="D264" s="43">
        <f t="shared" si="11"/>
        <v>45666845.356619865</v>
      </c>
      <c r="E264" s="43">
        <f>-'Present Value'!I287</f>
        <v>-1165545</v>
      </c>
      <c r="F264" s="43"/>
      <c r="G264" s="158">
        <f t="shared" si="12"/>
        <v>149501.36837149222</v>
      </c>
      <c r="H264" s="43">
        <f t="shared" si="13"/>
        <v>44650801.724991359</v>
      </c>
    </row>
    <row r="265" spans="3:8">
      <c r="C265" s="9">
        <f>'Present Value'!E288</f>
        <v>50537</v>
      </c>
      <c r="D265" s="43">
        <f t="shared" si="11"/>
        <v>44650801.724991359</v>
      </c>
      <c r="E265" s="43">
        <f>-'Present Value'!I288</f>
        <v>-1165545</v>
      </c>
      <c r="F265" s="43"/>
      <c r="G265" s="158">
        <f t="shared" si="12"/>
        <v>146175.10591418014</v>
      </c>
      <c r="H265" s="43">
        <f t="shared" si="13"/>
        <v>43631431.830905542</v>
      </c>
    </row>
    <row r="266" spans="3:8" hidden="1">
      <c r="C266" s="9">
        <f>'Present Value'!E289</f>
        <v>50568</v>
      </c>
      <c r="D266" s="43">
        <f t="shared" si="11"/>
        <v>43631431.830905542</v>
      </c>
      <c r="E266" s="43">
        <f>-'Present Value'!I289</f>
        <v>-1165545</v>
      </c>
      <c r="F266" s="43"/>
      <c r="G266" s="158">
        <f t="shared" si="12"/>
        <v>142837.95413913549</v>
      </c>
      <c r="H266" s="43">
        <f t="shared" si="13"/>
        <v>42608724.785044678</v>
      </c>
    </row>
    <row r="267" spans="3:8" hidden="1">
      <c r="C267" s="9">
        <f>'Present Value'!E290</f>
        <v>50598</v>
      </c>
      <c r="D267" s="43">
        <f t="shared" ref="D267:D305" si="14">H266</f>
        <v>42608724.785044678</v>
      </c>
      <c r="E267" s="43">
        <f>-'Present Value'!I290</f>
        <v>-1165545</v>
      </c>
      <c r="F267" s="43"/>
      <c r="G267" s="158">
        <f t="shared" si="12"/>
        <v>139489.87739756567</v>
      </c>
      <c r="H267" s="43">
        <f t="shared" si="13"/>
        <v>41582669.662442245</v>
      </c>
    </row>
    <row r="268" spans="3:8" hidden="1">
      <c r="C268" s="9">
        <f>'Present Value'!E291</f>
        <v>50629</v>
      </c>
      <c r="D268" s="43">
        <f t="shared" si="14"/>
        <v>41582669.662442245</v>
      </c>
      <c r="E268" s="43">
        <f>-'Present Value'!I291</f>
        <v>-1165545</v>
      </c>
      <c r="F268" s="43"/>
      <c r="G268" s="158">
        <f t="shared" si="12"/>
        <v>136130.83992397308</v>
      </c>
      <c r="H268" s="43">
        <f t="shared" si="13"/>
        <v>40553255.502366215</v>
      </c>
    </row>
    <row r="269" spans="3:8" hidden="1">
      <c r="C269" s="9">
        <f>'Present Value'!E292</f>
        <v>50660</v>
      </c>
      <c r="D269" s="43">
        <f t="shared" si="14"/>
        <v>40553255.502366215</v>
      </c>
      <c r="E269" s="43">
        <f>-'Present Value'!I292</f>
        <v>-1165545</v>
      </c>
      <c r="F269" s="43"/>
      <c r="G269" s="158">
        <f t="shared" si="12"/>
        <v>132760.8058357733</v>
      </c>
      <c r="H269" s="43">
        <f t="shared" si="13"/>
        <v>39520471.308201991</v>
      </c>
    </row>
    <row r="270" spans="3:8" hidden="1">
      <c r="C270" s="9">
        <f>'Present Value'!E293</f>
        <v>50690</v>
      </c>
      <c r="D270" s="43">
        <f t="shared" si="14"/>
        <v>39520471.308201991</v>
      </c>
      <c r="E270" s="43">
        <f>-'Present Value'!I293</f>
        <v>-1165545</v>
      </c>
      <c r="F270" s="43"/>
      <c r="G270" s="158">
        <f t="shared" si="12"/>
        <v>129379.73913291164</v>
      </c>
      <c r="H270" s="43">
        <f t="shared" si="13"/>
        <v>38484306.047334902</v>
      </c>
    </row>
    <row r="271" spans="3:8" hidden="1">
      <c r="C271" s="9">
        <f>'Present Value'!E294</f>
        <v>50721</v>
      </c>
      <c r="D271" s="43">
        <f t="shared" si="14"/>
        <v>38484306.047334902</v>
      </c>
      <c r="E271" s="43">
        <f>-'Present Value'!I294</f>
        <v>-1165545</v>
      </c>
      <c r="F271" s="43"/>
      <c r="G271" s="158">
        <f t="shared" si="12"/>
        <v>125987.60369747852</v>
      </c>
      <c r="H271" s="43">
        <f t="shared" si="13"/>
        <v>37444748.651032381</v>
      </c>
    </row>
    <row r="272" spans="3:8" hidden="1">
      <c r="C272" s="9">
        <f>'Present Value'!E295</f>
        <v>50751</v>
      </c>
      <c r="D272" s="43">
        <f t="shared" si="14"/>
        <v>37444748.651032381</v>
      </c>
      <c r="E272" s="43">
        <f>-'Present Value'!I295</f>
        <v>-1165545</v>
      </c>
      <c r="F272" s="43"/>
      <c r="G272" s="158">
        <f t="shared" si="12"/>
        <v>122584.36329332384</v>
      </c>
      <c r="H272" s="43">
        <f t="shared" si="13"/>
        <v>36401788.014325708</v>
      </c>
    </row>
    <row r="273" spans="3:8" hidden="1">
      <c r="C273" s="9">
        <f>'Present Value'!E296</f>
        <v>50782</v>
      </c>
      <c r="D273" s="43">
        <f t="shared" si="14"/>
        <v>36401788.014325708</v>
      </c>
      <c r="E273" s="43">
        <f>-'Present Value'!I296</f>
        <v>-1165545</v>
      </c>
      <c r="F273" s="43"/>
      <c r="G273" s="158">
        <f t="shared" si="12"/>
        <v>119169.9815656697</v>
      </c>
      <c r="H273" s="43">
        <f t="shared" si="13"/>
        <v>35355412.995891377</v>
      </c>
    </row>
    <row r="274" spans="3:8" hidden="1">
      <c r="C274" s="9">
        <f>'Present Value'!E297</f>
        <v>50813</v>
      </c>
      <c r="D274" s="43">
        <f t="shared" si="14"/>
        <v>35355412.995891377</v>
      </c>
      <c r="E274" s="43">
        <f>-'Present Value'!I297</f>
        <v>-1165545</v>
      </c>
      <c r="F274" s="43"/>
      <c r="G274" s="158">
        <f t="shared" si="12"/>
        <v>115744.42204072211</v>
      </c>
      <c r="H274" s="43">
        <f t="shared" si="13"/>
        <v>34305612.417932101</v>
      </c>
    </row>
    <row r="275" spans="3:8" hidden="1">
      <c r="C275" s="9">
        <f>'Present Value'!E298</f>
        <v>50841</v>
      </c>
      <c r="D275" s="43">
        <f t="shared" si="14"/>
        <v>34305612.417932101</v>
      </c>
      <c r="E275" s="43">
        <f>-'Present Value'!I298</f>
        <v>-1165545</v>
      </c>
      <c r="F275" s="43"/>
      <c r="G275" s="158">
        <f t="shared" si="12"/>
        <v>112307.64812528141</v>
      </c>
      <c r="H275" s="43">
        <f t="shared" si="13"/>
        <v>33252375.06605738</v>
      </c>
    </row>
    <row r="276" spans="3:8" hidden="1">
      <c r="C276" s="9">
        <f>'Present Value'!E299</f>
        <v>50872</v>
      </c>
      <c r="D276" s="43">
        <f t="shared" si="14"/>
        <v>33252375.06605738</v>
      </c>
      <c r="E276" s="43">
        <f>-'Present Value'!I299</f>
        <v>-1165545</v>
      </c>
      <c r="F276" s="43"/>
      <c r="G276" s="158">
        <f t="shared" si="12"/>
        <v>108859.6231063513</v>
      </c>
      <c r="H276" s="43">
        <f t="shared" si="13"/>
        <v>32195689.689163733</v>
      </c>
    </row>
    <row r="277" spans="3:8" hidden="1">
      <c r="C277" s="9">
        <f>'Present Value'!E300</f>
        <v>50902</v>
      </c>
      <c r="D277" s="43">
        <f t="shared" si="14"/>
        <v>32195689.689163733</v>
      </c>
      <c r="E277" s="43">
        <f>-'Present Value'!I300</f>
        <v>-1165545</v>
      </c>
      <c r="F277" s="43"/>
      <c r="G277" s="158">
        <f t="shared" si="12"/>
        <v>105400.31015074672</v>
      </c>
      <c r="H277" s="43">
        <f t="shared" si="13"/>
        <v>31135544.99931448</v>
      </c>
    </row>
    <row r="278" spans="3:8" hidden="1">
      <c r="C278" s="9">
        <f>'Present Value'!E301</f>
        <v>50933</v>
      </c>
      <c r="D278" s="43">
        <f t="shared" si="14"/>
        <v>31135544.99931448</v>
      </c>
      <c r="E278" s="43">
        <f>-'Present Value'!I301</f>
        <v>-1165545</v>
      </c>
      <c r="F278" s="43"/>
      <c r="G278" s="158">
        <f t="shared" si="12"/>
        <v>101929.67230470029</v>
      </c>
      <c r="H278" s="43">
        <f t="shared" si="13"/>
        <v>30071929.671619181</v>
      </c>
    </row>
    <row r="279" spans="3:8" hidden="1">
      <c r="C279" s="9">
        <f>'Present Value'!E302</f>
        <v>50963</v>
      </c>
      <c r="D279" s="43">
        <f t="shared" si="14"/>
        <v>30071929.671619181</v>
      </c>
      <c r="E279" s="43">
        <f>-'Present Value'!I302</f>
        <v>-1165545</v>
      </c>
      <c r="F279" s="43"/>
      <c r="G279" s="158">
        <f t="shared" si="12"/>
        <v>98447.672493467646</v>
      </c>
      <c r="H279" s="43">
        <f t="shared" si="13"/>
        <v>29004832.34411265</v>
      </c>
    </row>
    <row r="280" spans="3:8" hidden="1">
      <c r="C280" s="9">
        <f>'Present Value'!E303</f>
        <v>50994</v>
      </c>
      <c r="D280" s="43">
        <f t="shared" si="14"/>
        <v>29004832.34411265</v>
      </c>
      <c r="E280" s="43">
        <f>-'Present Value'!I303</f>
        <v>-1165545</v>
      </c>
      <c r="F280" s="43"/>
      <c r="G280" s="158">
        <f t="shared" si="12"/>
        <v>94954.273520931369</v>
      </c>
      <c r="H280" s="43">
        <f t="shared" si="13"/>
        <v>27934241.617633581</v>
      </c>
    </row>
    <row r="281" spans="3:8" hidden="1">
      <c r="C281" s="9">
        <f>'Present Value'!E304</f>
        <v>51025</v>
      </c>
      <c r="D281" s="43">
        <f t="shared" si="14"/>
        <v>27934241.617633581</v>
      </c>
      <c r="E281" s="43">
        <f>-'Present Value'!I304</f>
        <v>-1165545</v>
      </c>
      <c r="F281" s="43"/>
      <c r="G281" s="158">
        <f t="shared" si="12"/>
        <v>91449.438069203607</v>
      </c>
      <c r="H281" s="43">
        <f t="shared" si="13"/>
        <v>26860146.055702783</v>
      </c>
    </row>
    <row r="282" spans="3:8" hidden="1">
      <c r="C282" s="9">
        <f>'Present Value'!E305</f>
        <v>51055</v>
      </c>
      <c r="D282" s="43">
        <f t="shared" si="14"/>
        <v>26860146.055702783</v>
      </c>
      <c r="E282" s="43">
        <f>-'Present Value'!I305</f>
        <v>-1165545</v>
      </c>
      <c r="F282" s="43"/>
      <c r="G282" s="158">
        <f t="shared" si="12"/>
        <v>87933.128698227461</v>
      </c>
      <c r="H282" s="43">
        <f t="shared" si="13"/>
        <v>25782534.184401009</v>
      </c>
    </row>
    <row r="283" spans="3:8" hidden="1">
      <c r="C283" s="9">
        <f>'Present Value'!E306</f>
        <v>51086</v>
      </c>
      <c r="D283" s="43">
        <f t="shared" si="14"/>
        <v>25782534.184401009</v>
      </c>
      <c r="E283" s="43">
        <f>-'Present Value'!I306</f>
        <v>-1165545</v>
      </c>
      <c r="F283" s="43"/>
      <c r="G283" s="158">
        <f t="shared" si="12"/>
        <v>84405.307845377029</v>
      </c>
      <c r="H283" s="43">
        <f t="shared" si="13"/>
        <v>24701394.492246386</v>
      </c>
    </row>
    <row r="284" spans="3:8" hidden="1">
      <c r="C284" s="9">
        <f>'Present Value'!E307</f>
        <v>51116</v>
      </c>
      <c r="D284" s="43">
        <f t="shared" si="14"/>
        <v>24701394.492246386</v>
      </c>
      <c r="E284" s="43">
        <f>-'Present Value'!I307</f>
        <v>-1165545</v>
      </c>
      <c r="F284" s="43"/>
      <c r="G284" s="158">
        <f t="shared" si="12"/>
        <v>80865.937825056142</v>
      </c>
      <c r="H284" s="43">
        <f t="shared" si="13"/>
        <v>23616715.430071443</v>
      </c>
    </row>
    <row r="285" spans="3:8" hidden="1">
      <c r="C285" s="9">
        <f>'Present Value'!E308</f>
        <v>51147</v>
      </c>
      <c r="D285" s="43">
        <f t="shared" si="14"/>
        <v>23616715.430071443</v>
      </c>
      <c r="E285" s="43">
        <f>-'Present Value'!I308</f>
        <v>-1165545</v>
      </c>
      <c r="F285" s="43"/>
      <c r="G285" s="158">
        <f t="shared" si="12"/>
        <v>77314.980828295826</v>
      </c>
      <c r="H285" s="43">
        <f t="shared" si="13"/>
        <v>22528485.41089974</v>
      </c>
    </row>
    <row r="286" spans="3:8" hidden="1">
      <c r="C286" s="9">
        <f>'Present Value'!E309</f>
        <v>51178</v>
      </c>
      <c r="D286" s="43">
        <f t="shared" si="14"/>
        <v>22528485.41089974</v>
      </c>
      <c r="E286" s="43">
        <f>-'Present Value'!I309</f>
        <v>-1165545</v>
      </c>
      <c r="F286" s="43"/>
      <c r="G286" s="158">
        <f t="shared" si="12"/>
        <v>73752.39892235033</v>
      </c>
      <c r="H286" s="43">
        <f t="shared" si="13"/>
        <v>21436692.80982209</v>
      </c>
    </row>
    <row r="287" spans="3:8" hidden="1">
      <c r="C287" s="9">
        <f>'Present Value'!E310</f>
        <v>51207</v>
      </c>
      <c r="D287" s="43">
        <f t="shared" si="14"/>
        <v>21436692.80982209</v>
      </c>
      <c r="E287" s="43">
        <f>-'Present Value'!I310</f>
        <v>-1165545</v>
      </c>
      <c r="F287" s="43"/>
      <c r="G287" s="158">
        <f t="shared" si="12"/>
        <v>70178.154050292011</v>
      </c>
      <c r="H287" s="43">
        <f t="shared" si="13"/>
        <v>20341325.963872381</v>
      </c>
    </row>
    <row r="288" spans="3:8" hidden="1">
      <c r="C288" s="9">
        <f>'Present Value'!E311</f>
        <v>51238</v>
      </c>
      <c r="D288" s="43">
        <f t="shared" si="14"/>
        <v>20341325.963872381</v>
      </c>
      <c r="E288" s="43">
        <f>-'Present Value'!I311</f>
        <v>-1165545</v>
      </c>
      <c r="F288" s="43"/>
      <c r="G288" s="158">
        <f t="shared" si="12"/>
        <v>66592.208030604685</v>
      </c>
      <c r="H288" s="43">
        <f t="shared" si="13"/>
        <v>19242373.171902984</v>
      </c>
    </row>
    <row r="289" spans="3:8" hidden="1">
      <c r="C289" s="9">
        <f>'Present Value'!E312</f>
        <v>51268</v>
      </c>
      <c r="D289" s="43">
        <f t="shared" si="14"/>
        <v>19242373.171902984</v>
      </c>
      <c r="E289" s="43">
        <f>-'Present Value'!I312</f>
        <v>-1165545</v>
      </c>
      <c r="F289" s="43"/>
      <c r="G289" s="158">
        <f t="shared" si="12"/>
        <v>62994.522556775912</v>
      </c>
      <c r="H289" s="43">
        <f t="shared" si="13"/>
        <v>18139822.694459759</v>
      </c>
    </row>
    <row r="290" spans="3:8" hidden="1">
      <c r="C290" s="9">
        <f>'Present Value'!E313</f>
        <v>51299</v>
      </c>
      <c r="D290" s="43">
        <f t="shared" si="14"/>
        <v>18139822.694459759</v>
      </c>
      <c r="E290" s="43">
        <f>-'Present Value'!I313</f>
        <v>-1165545</v>
      </c>
      <c r="F290" s="43"/>
      <c r="G290" s="158">
        <f t="shared" si="12"/>
        <v>59385.059196887618</v>
      </c>
      <c r="H290" s="43">
        <f t="shared" si="13"/>
        <v>17033662.753656648</v>
      </c>
    </row>
    <row r="291" spans="3:8" hidden="1">
      <c r="C291" s="9">
        <f>'Present Value'!E314</f>
        <v>51329</v>
      </c>
      <c r="D291" s="43">
        <f t="shared" si="14"/>
        <v>17033662.753656648</v>
      </c>
      <c r="E291" s="43">
        <f>-'Present Value'!I314</f>
        <v>-1165545</v>
      </c>
      <c r="F291" s="43"/>
      <c r="G291" s="158">
        <f t="shared" si="12"/>
        <v>55763.779393205674</v>
      </c>
      <c r="H291" s="43">
        <f t="shared" si="13"/>
        <v>15923881.533049854</v>
      </c>
    </row>
    <row r="292" spans="3:8" hidden="1">
      <c r="C292" s="9">
        <f>'Present Value'!E315</f>
        <v>51360</v>
      </c>
      <c r="D292" s="43">
        <f t="shared" si="14"/>
        <v>15923881.533049854</v>
      </c>
      <c r="E292" s="43">
        <f>-'Present Value'!I315</f>
        <v>-1165545</v>
      </c>
      <c r="F292" s="43"/>
      <c r="G292" s="158">
        <f t="shared" si="12"/>
        <v>52130.644461767944</v>
      </c>
      <c r="H292" s="43">
        <f t="shared" si="13"/>
        <v>14810467.177511621</v>
      </c>
    </row>
    <row r="293" spans="3:8" hidden="1">
      <c r="C293" s="9">
        <f>'Present Value'!E316</f>
        <v>51391</v>
      </c>
      <c r="D293" s="43">
        <f t="shared" si="14"/>
        <v>14810467.177511621</v>
      </c>
      <c r="E293" s="43">
        <f>-'Present Value'!I316</f>
        <v>-1165545</v>
      </c>
      <c r="F293" s="43"/>
      <c r="G293" s="158">
        <f t="shared" si="12"/>
        <v>48485.615591971065</v>
      </c>
      <c r="H293" s="43">
        <f t="shared" si="13"/>
        <v>13693407.793103592</v>
      </c>
    </row>
    <row r="294" spans="3:8" hidden="1">
      <c r="C294" s="9">
        <f>'Present Value'!E317</f>
        <v>51421</v>
      </c>
      <c r="D294" s="43">
        <f t="shared" si="14"/>
        <v>13693407.793103592</v>
      </c>
      <c r="E294" s="43">
        <f>-'Present Value'!I317</f>
        <v>-1165545</v>
      </c>
      <c r="F294" s="43"/>
      <c r="G294" s="158">
        <f t="shared" si="12"/>
        <v>44828.653846155874</v>
      </c>
      <c r="H294" s="43">
        <f t="shared" si="13"/>
        <v>12572691.446949748</v>
      </c>
    </row>
    <row r="295" spans="3:8" hidden="1">
      <c r="C295" s="9">
        <f>'Present Value'!E318</f>
        <v>51452</v>
      </c>
      <c r="D295" s="43">
        <f t="shared" si="14"/>
        <v>12572691.446949748</v>
      </c>
      <c r="E295" s="43">
        <f>-'Present Value'!I318</f>
        <v>-1165545</v>
      </c>
      <c r="F295" s="43"/>
      <c r="G295" s="158">
        <f t="shared" si="12"/>
        <v>41159.720159191427</v>
      </c>
      <c r="H295" s="43">
        <f t="shared" si="13"/>
        <v>11448306.16710894</v>
      </c>
    </row>
    <row r="296" spans="3:8" hidden="1">
      <c r="C296" s="9">
        <f>'Present Value'!E319</f>
        <v>51482</v>
      </c>
      <c r="D296" s="43">
        <f t="shared" si="14"/>
        <v>11448306.16710894</v>
      </c>
      <c r="E296" s="43">
        <f>-'Present Value'!I319</f>
        <v>-1165545</v>
      </c>
      <c r="F296" s="43"/>
      <c r="G296" s="158">
        <f t="shared" si="12"/>
        <v>37478.775338057712</v>
      </c>
      <c r="H296" s="43">
        <f t="shared" si="13"/>
        <v>10320239.942446997</v>
      </c>
    </row>
    <row r="297" spans="3:8">
      <c r="C297" s="9">
        <f>'Present Value'!E320</f>
        <v>51513</v>
      </c>
      <c r="D297" s="43">
        <f t="shared" si="14"/>
        <v>10320239.942446997</v>
      </c>
      <c r="E297" s="43">
        <f>-'Present Value'!I320</f>
        <v>-1165545</v>
      </c>
      <c r="F297" s="43"/>
      <c r="G297" s="158">
        <f t="shared" si="12"/>
        <v>33785.780061426973</v>
      </c>
      <c r="H297" s="43">
        <f t="shared" si="13"/>
        <v>9188480.7225084249</v>
      </c>
    </row>
    <row r="298" spans="3:8">
      <c r="C298" s="9">
        <f>'Present Value'!E321</f>
        <v>51544</v>
      </c>
      <c r="D298" s="43">
        <f t="shared" si="14"/>
        <v>9188480.7225084249</v>
      </c>
      <c r="E298" s="43">
        <f>-'Present Value'!I321</f>
        <v>-1165545</v>
      </c>
      <c r="F298" s="43"/>
      <c r="G298" s="158">
        <f t="shared" si="12"/>
        <v>30080.694879243656</v>
      </c>
      <c r="H298" s="43">
        <f t="shared" si="13"/>
        <v>8053016.417387669</v>
      </c>
    </row>
    <row r="299" spans="3:8">
      <c r="C299" s="9">
        <f>'Present Value'!E322</f>
        <v>51572</v>
      </c>
      <c r="D299" s="43">
        <f t="shared" si="14"/>
        <v>8053016.417387669</v>
      </c>
      <c r="E299" s="43">
        <f>-'Present Value'!I322</f>
        <v>-1165545</v>
      </c>
      <c r="F299" s="43"/>
      <c r="G299" s="158">
        <f t="shared" si="12"/>
        <v>26363.480212302991</v>
      </c>
      <c r="H299" s="43">
        <f t="shared" si="13"/>
        <v>6913834.8975999719</v>
      </c>
    </row>
    <row r="300" spans="3:8">
      <c r="C300" s="9">
        <f>'Present Value'!E323</f>
        <v>51603</v>
      </c>
      <c r="D300" s="43">
        <f t="shared" si="14"/>
        <v>6913834.8975999719</v>
      </c>
      <c r="E300" s="43">
        <f>-'Present Value'!I323</f>
        <v>-1165545</v>
      </c>
      <c r="F300" s="43"/>
      <c r="G300" s="158">
        <f t="shared" si="12"/>
        <v>22634.096351828186</v>
      </c>
      <c r="H300" s="43">
        <f t="shared" si="13"/>
        <v>5770923.9939518003</v>
      </c>
    </row>
    <row r="301" spans="3:8">
      <c r="C301" s="9">
        <f>'Present Value'!E324</f>
        <v>51633</v>
      </c>
      <c r="D301" s="43">
        <f t="shared" si="14"/>
        <v>5770923.9939518003</v>
      </c>
      <c r="E301" s="43">
        <f>-'Present Value'!I324</f>
        <v>-1165545</v>
      </c>
      <c r="F301" s="43"/>
      <c r="G301" s="158">
        <f t="shared" si="12"/>
        <v>18892.503459046256</v>
      </c>
      <c r="H301" s="43">
        <f t="shared" si="13"/>
        <v>4624271.4974108469</v>
      </c>
    </row>
    <row r="302" spans="3:8">
      <c r="C302" s="9">
        <f>'Present Value'!E325</f>
        <v>51664</v>
      </c>
      <c r="D302" s="43">
        <f t="shared" si="14"/>
        <v>4624271.4974108469</v>
      </c>
      <c r="E302" s="43">
        <f>-'Present Value'!I325</f>
        <v>-1165545</v>
      </c>
      <c r="F302" s="43"/>
      <c r="G302" s="158">
        <f t="shared" si="12"/>
        <v>15138.661564762435</v>
      </c>
      <c r="H302" s="43">
        <f t="shared" si="13"/>
        <v>3473865.1589756091</v>
      </c>
    </row>
    <row r="303" spans="3:8">
      <c r="C303" s="9">
        <f>'Present Value'!E326</f>
        <v>51694</v>
      </c>
      <c r="D303" s="43">
        <f t="shared" si="14"/>
        <v>3473865.1589756091</v>
      </c>
      <c r="E303" s="43">
        <f>-'Present Value'!I326</f>
        <v>-1165545</v>
      </c>
      <c r="F303" s="43"/>
      <c r="G303" s="158">
        <f t="shared" si="12"/>
        <v>11372.530568933207</v>
      </c>
      <c r="H303" s="43">
        <f t="shared" si="13"/>
        <v>2319692.6895445422</v>
      </c>
    </row>
    <row r="304" spans="3:8">
      <c r="C304" s="9">
        <f>'Present Value'!E327</f>
        <v>51725</v>
      </c>
      <c r="D304" s="43">
        <f t="shared" si="14"/>
        <v>2319692.6895445422</v>
      </c>
      <c r="E304" s="43">
        <f>-'Present Value'!I327</f>
        <v>-1165545</v>
      </c>
      <c r="F304" s="43"/>
      <c r="G304" s="158">
        <f t="shared" si="12"/>
        <v>7594.0702402379638</v>
      </c>
      <c r="H304" s="43">
        <f t="shared" si="13"/>
        <v>1161741.7597847802</v>
      </c>
    </row>
    <row r="305" spans="3:9">
      <c r="C305" s="9">
        <f>'Present Value'!E328</f>
        <v>51756</v>
      </c>
      <c r="D305" s="43">
        <f t="shared" si="14"/>
        <v>1161741.7597847802</v>
      </c>
      <c r="E305" s="43">
        <f>-'Present Value'!I328</f>
        <v>-1165545</v>
      </c>
      <c r="F305" s="43"/>
      <c r="G305" s="158">
        <f t="shared" si="12"/>
        <v>3803.2402156492099</v>
      </c>
      <c r="H305" s="43">
        <f t="shared" si="13"/>
        <v>4.2941974243149161E-7</v>
      </c>
    </row>
    <row r="306" spans="3:9">
      <c r="C306" s="9"/>
      <c r="D306" s="30"/>
      <c r="E306" s="30"/>
      <c r="F306" s="30"/>
      <c r="G306" s="30"/>
      <c r="H306" s="30"/>
    </row>
    <row r="307" spans="3:9">
      <c r="C307" s="9"/>
      <c r="D307" s="30"/>
      <c r="E307" s="30"/>
      <c r="F307" s="30"/>
      <c r="G307" s="30"/>
      <c r="H307" s="30"/>
    </row>
    <row r="309" spans="3:9">
      <c r="E309" s="30">
        <f>SUM(E6:E308)</f>
        <v>-349663500</v>
      </c>
      <c r="F309" s="30"/>
      <c r="G309" s="30">
        <f>SUM(G6:G308)</f>
        <v>127187208.30533674</v>
      </c>
      <c r="H309" s="30">
        <f>E309+G309</f>
        <v>-222476291.69466326</v>
      </c>
    </row>
    <row r="310" spans="3:9" ht="13.5" thickBot="1"/>
    <row r="311" spans="3:9" ht="15.75" thickBot="1">
      <c r="C311" s="107" t="s">
        <v>46</v>
      </c>
      <c r="D311" s="112" t="s">
        <v>47</v>
      </c>
      <c r="E311" s="109"/>
      <c r="F311" s="108"/>
      <c r="G311" s="116" t="s">
        <v>48</v>
      </c>
      <c r="H311" s="117"/>
      <c r="I311" s="111"/>
    </row>
    <row r="312" spans="3:9" ht="15.75" thickBot="1">
      <c r="C312" s="96" t="s">
        <v>49</v>
      </c>
      <c r="D312" s="113" t="s">
        <v>50</v>
      </c>
      <c r="E312" s="110"/>
      <c r="F312" s="108"/>
      <c r="G312" s="113" t="s">
        <v>51</v>
      </c>
      <c r="H312" s="109"/>
      <c r="I312" s="118"/>
    </row>
    <row r="313" spans="3:9" ht="15">
      <c r="C313" s="103"/>
      <c r="D313" s="114"/>
      <c r="E313" s="102"/>
      <c r="F313" s="95"/>
      <c r="G313" s="114"/>
      <c r="H313" s="101"/>
      <c r="I313" s="98"/>
    </row>
    <row r="314" spans="3:9" ht="15">
      <c r="C314" s="97" t="s">
        <v>52</v>
      </c>
      <c r="D314" s="97" t="s">
        <v>52</v>
      </c>
      <c r="E314" s="102"/>
      <c r="F314" s="95"/>
      <c r="G314" s="97" t="s">
        <v>52</v>
      </c>
      <c r="H314" s="100"/>
      <c r="I314" s="119"/>
    </row>
    <row r="315" spans="3:9" ht="15">
      <c r="C315" s="97"/>
      <c r="D315" s="97"/>
      <c r="E315" s="102"/>
      <c r="F315" s="95"/>
      <c r="G315" s="97"/>
      <c r="H315" s="100"/>
      <c r="I315" s="119"/>
    </row>
    <row r="316" spans="3:9" ht="15">
      <c r="C316" s="97" t="s">
        <v>53</v>
      </c>
      <c r="D316" s="97" t="s">
        <v>53</v>
      </c>
      <c r="E316" s="102"/>
      <c r="F316" s="95"/>
      <c r="G316" s="97" t="s">
        <v>53</v>
      </c>
      <c r="H316" s="100"/>
      <c r="I316" s="119"/>
    </row>
    <row r="317" spans="3:9" ht="15">
      <c r="C317" s="97" t="s">
        <v>54</v>
      </c>
      <c r="D317" s="97" t="s">
        <v>54</v>
      </c>
      <c r="E317" s="102"/>
      <c r="F317" s="95"/>
      <c r="G317" s="97" t="s">
        <v>54</v>
      </c>
      <c r="H317" s="100"/>
      <c r="I317" s="119"/>
    </row>
    <row r="318" spans="3:9" ht="15">
      <c r="C318" s="97"/>
      <c r="D318" s="97"/>
      <c r="E318" s="102"/>
      <c r="F318" s="95"/>
      <c r="G318" s="97"/>
      <c r="H318" s="100"/>
      <c r="I318" s="119"/>
    </row>
    <row r="319" spans="3:9" ht="15">
      <c r="C319" s="97" t="s">
        <v>55</v>
      </c>
      <c r="D319" s="97" t="s">
        <v>55</v>
      </c>
      <c r="E319" s="102"/>
      <c r="F319" s="95"/>
      <c r="G319" s="97" t="s">
        <v>55</v>
      </c>
      <c r="H319" s="100"/>
      <c r="I319" s="119"/>
    </row>
    <row r="320" spans="3:9" ht="15">
      <c r="C320" s="97"/>
      <c r="D320" s="97"/>
      <c r="E320" s="102"/>
      <c r="F320" s="95"/>
      <c r="G320" s="97"/>
      <c r="H320" s="100"/>
      <c r="I320" s="119"/>
    </row>
    <row r="321" spans="3:9" ht="30">
      <c r="C321" s="97" t="s">
        <v>56</v>
      </c>
      <c r="D321" s="97" t="s">
        <v>57</v>
      </c>
      <c r="E321" s="102"/>
      <c r="F321" s="95"/>
      <c r="G321" s="97" t="s">
        <v>57</v>
      </c>
      <c r="H321" s="100"/>
      <c r="I321" s="119"/>
    </row>
    <row r="322" spans="3:9" ht="15.75" thickBot="1">
      <c r="C322" s="104"/>
      <c r="D322" s="99"/>
      <c r="E322" s="106"/>
      <c r="F322" s="105"/>
      <c r="G322" s="115"/>
      <c r="H322" s="105"/>
      <c r="I322" s="120"/>
    </row>
  </sheetData>
  <pageMargins left="0.7" right="0.7" top="0.75" bottom="0.75" header="0.3" footer="0.3"/>
  <pageSetup paperSize="9" scale="20" orientation="portrait" r:id="rId1"/>
  <headerFooter>
    <oddHeader>&amp;R&amp;"-,Bold"PPP Lampiran 7 - Templat Pajakan Kewangan - Amortisation (Arrears)</oddHeader>
    <oddFooter>&amp;CPage 1 of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C1:P337"/>
  <sheetViews>
    <sheetView showGridLines="0" topLeftCell="A282" zoomScaleNormal="100" zoomScaleSheetLayoutView="100" workbookViewId="0">
      <selection activeCell="I29" sqref="I29:I322"/>
    </sheetView>
  </sheetViews>
  <sheetFormatPr defaultRowHeight="15"/>
  <cols>
    <col min="1" max="2" width="0.85546875" style="56" customWidth="1"/>
    <col min="3" max="3" width="6.42578125" style="56" customWidth="1"/>
    <col min="4" max="4" width="7.85546875" style="56" customWidth="1"/>
    <col min="5" max="5" width="13" customWidth="1"/>
    <col min="6" max="6" width="10.85546875" style="56" customWidth="1"/>
    <col min="7" max="7" width="18.42578125" style="56" customWidth="1"/>
    <col min="8" max="8" width="16.28515625" style="56" customWidth="1"/>
    <col min="9" max="9" width="14.7109375" style="56" customWidth="1"/>
    <col min="10" max="10" width="13.5703125" style="56" bestFit="1" customWidth="1"/>
    <col min="11" max="11" width="9.5703125" style="56" customWidth="1"/>
    <col min="12" max="12" width="8" style="56" customWidth="1"/>
    <col min="13" max="13" width="9.7109375" style="56" customWidth="1"/>
    <col min="14" max="14" width="15.42578125" style="56" customWidth="1"/>
    <col min="15" max="15" width="2" style="56" customWidth="1"/>
    <col min="16" max="16" width="18.28515625" style="56" customWidth="1"/>
    <col min="17" max="17" width="18.42578125" style="56" customWidth="1"/>
    <col min="18" max="16384" width="9.140625" style="56"/>
  </cols>
  <sheetData>
    <row r="1" spans="3:16" ht="12.75">
      <c r="E1" s="56"/>
      <c r="N1" s="39"/>
    </row>
    <row r="2" spans="3:16" ht="12.75">
      <c r="C2" s="11"/>
      <c r="D2" s="11"/>
      <c r="E2" s="56"/>
      <c r="N2" s="39"/>
    </row>
    <row r="3" spans="3:16" ht="12.75">
      <c r="C3" s="12" t="s">
        <v>58</v>
      </c>
      <c r="D3" s="13"/>
      <c r="E3" s="13"/>
      <c r="F3" s="14"/>
      <c r="G3" s="175" t="s">
        <v>78</v>
      </c>
      <c r="H3" s="176"/>
      <c r="I3" s="176"/>
      <c r="J3" s="176"/>
      <c r="K3" s="176"/>
      <c r="L3" s="176"/>
      <c r="M3" s="176"/>
      <c r="N3" s="177"/>
    </row>
    <row r="4" spans="3:16" ht="12.75">
      <c r="C4" s="15" t="s">
        <v>0</v>
      </c>
      <c r="D4" s="121"/>
      <c r="E4" s="121"/>
      <c r="F4" s="17"/>
      <c r="G4" s="172">
        <v>41366</v>
      </c>
      <c r="H4" s="176"/>
      <c r="I4" s="176"/>
      <c r="J4" s="176"/>
      <c r="K4" s="176"/>
      <c r="L4" s="176"/>
      <c r="M4" s="176"/>
      <c r="N4" s="177"/>
    </row>
    <row r="5" spans="3:16" ht="12.75">
      <c r="C5" s="15" t="s">
        <v>1</v>
      </c>
      <c r="D5" s="121"/>
      <c r="E5" s="121"/>
      <c r="F5" s="17"/>
      <c r="G5" s="22" t="s">
        <v>2</v>
      </c>
      <c r="H5" s="23" t="s">
        <v>3</v>
      </c>
      <c r="I5" s="23"/>
      <c r="J5" s="23"/>
      <c r="K5" s="23"/>
      <c r="L5" s="23"/>
      <c r="M5" s="23"/>
      <c r="N5" s="24"/>
    </row>
    <row r="6" spans="3:16" ht="12.75">
      <c r="C6" s="15"/>
      <c r="D6" s="121"/>
      <c r="E6" s="121"/>
      <c r="F6" s="17"/>
      <c r="G6" s="178" t="s">
        <v>79</v>
      </c>
      <c r="H6" s="180" t="s">
        <v>80</v>
      </c>
      <c r="I6" s="181"/>
      <c r="J6" s="181"/>
      <c r="K6" s="181"/>
      <c r="L6" s="181"/>
      <c r="M6" s="181"/>
      <c r="N6" s="182"/>
    </row>
    <row r="7" spans="3:16" ht="12.75">
      <c r="C7" s="15"/>
      <c r="D7" s="121"/>
      <c r="E7" s="121"/>
      <c r="F7" s="17"/>
      <c r="G7" s="179"/>
      <c r="H7" s="183"/>
      <c r="I7" s="184"/>
      <c r="J7" s="184"/>
      <c r="K7" s="184"/>
      <c r="L7" s="184"/>
      <c r="M7" s="184"/>
      <c r="N7" s="185"/>
    </row>
    <row r="8" spans="3:16" ht="12.75">
      <c r="C8" s="15" t="s">
        <v>24</v>
      </c>
      <c r="D8" s="121"/>
      <c r="E8" s="121"/>
      <c r="F8" s="17"/>
      <c r="G8" s="186" t="s">
        <v>81</v>
      </c>
      <c r="H8" s="187"/>
      <c r="I8" s="187"/>
      <c r="J8" s="187"/>
      <c r="K8" s="187"/>
      <c r="L8" s="187"/>
      <c r="M8" s="187"/>
      <c r="N8" s="188"/>
    </row>
    <row r="9" spans="3:16" ht="12.75">
      <c r="C9" s="15" t="s">
        <v>59</v>
      </c>
      <c r="D9" s="121"/>
      <c r="E9" s="121"/>
      <c r="F9" s="17"/>
      <c r="G9" s="189" t="s">
        <v>61</v>
      </c>
      <c r="H9" s="190"/>
      <c r="I9" s="190"/>
      <c r="J9" s="190"/>
      <c r="K9" s="190"/>
      <c r="L9" s="190"/>
      <c r="M9" s="190"/>
      <c r="N9" s="191"/>
      <c r="P9" s="148" t="s">
        <v>61</v>
      </c>
    </row>
    <row r="10" spans="3:16" ht="12.75">
      <c r="C10" s="15" t="s">
        <v>4</v>
      </c>
      <c r="D10" s="121"/>
      <c r="E10" s="121"/>
      <c r="F10" s="17"/>
      <c r="G10" s="186" t="s">
        <v>82</v>
      </c>
      <c r="H10" s="187"/>
      <c r="I10" s="187"/>
      <c r="J10" s="187"/>
      <c r="K10" s="187"/>
      <c r="L10" s="187"/>
      <c r="M10" s="187"/>
      <c r="N10" s="188"/>
      <c r="P10" s="148" t="s">
        <v>60</v>
      </c>
    </row>
    <row r="11" spans="3:16" ht="12" customHeight="1">
      <c r="C11" s="15" t="s">
        <v>62</v>
      </c>
      <c r="D11" s="121"/>
      <c r="E11" s="121"/>
      <c r="F11" s="17"/>
      <c r="G11" s="172">
        <v>42714</v>
      </c>
      <c r="H11" s="173"/>
      <c r="I11" s="173"/>
      <c r="J11" s="173"/>
      <c r="K11" s="173"/>
      <c r="L11" s="173"/>
      <c r="M11" s="173"/>
      <c r="N11" s="174"/>
    </row>
    <row r="12" spans="3:16" ht="12.75">
      <c r="C12" s="15" t="s">
        <v>63</v>
      </c>
      <c r="D12" s="121"/>
      <c r="E12" s="121"/>
      <c r="F12" s="17"/>
      <c r="G12" s="172">
        <v>51844</v>
      </c>
      <c r="H12" s="173"/>
      <c r="I12" s="173"/>
      <c r="J12" s="173"/>
      <c r="K12" s="173"/>
      <c r="L12" s="173"/>
      <c r="M12" s="173"/>
      <c r="N12" s="174"/>
    </row>
    <row r="13" spans="3:16" ht="12.75">
      <c r="C13" s="15"/>
      <c r="D13" s="121"/>
      <c r="E13" s="121"/>
      <c r="F13" s="17"/>
      <c r="G13" s="26"/>
      <c r="H13" s="23"/>
      <c r="I13" s="23"/>
      <c r="J13" s="23"/>
      <c r="K13" s="23"/>
      <c r="L13" s="23"/>
      <c r="M13" s="23"/>
      <c r="N13" s="24"/>
    </row>
    <row r="14" spans="3:16" ht="12.75">
      <c r="C14" s="15" t="s">
        <v>64</v>
      </c>
      <c r="D14" s="121"/>
      <c r="E14" s="121"/>
      <c r="F14" s="17"/>
      <c r="G14" s="150" t="s">
        <v>76</v>
      </c>
      <c r="H14" s="19"/>
      <c r="J14" s="150"/>
      <c r="K14" s="150"/>
      <c r="L14" s="150"/>
      <c r="M14" s="150"/>
      <c r="N14" s="151"/>
      <c r="P14" s="149" t="s">
        <v>75</v>
      </c>
    </row>
    <row r="15" spans="3:16" ht="12.75">
      <c r="C15" s="15" t="s">
        <v>5</v>
      </c>
      <c r="D15" s="121"/>
      <c r="E15" s="121"/>
      <c r="F15" s="17"/>
      <c r="G15" s="22" t="s">
        <v>2</v>
      </c>
      <c r="H15" s="23"/>
      <c r="I15" s="23"/>
      <c r="J15" s="23"/>
      <c r="K15" s="23"/>
      <c r="L15" s="23"/>
      <c r="M15" s="23"/>
      <c r="N15" s="24"/>
      <c r="P15" s="149" t="s">
        <v>76</v>
      </c>
    </row>
    <row r="16" spans="3:16" ht="12.75">
      <c r="C16" s="15"/>
      <c r="D16" s="121"/>
      <c r="E16" s="121"/>
      <c r="F16" s="17"/>
      <c r="G16" s="21" t="s">
        <v>6</v>
      </c>
      <c r="H16" s="32">
        <v>0.04</v>
      </c>
      <c r="I16" s="121"/>
      <c r="J16" s="121"/>
      <c r="K16" s="121"/>
      <c r="L16" s="121"/>
      <c r="M16" s="121"/>
      <c r="N16" s="17"/>
    </row>
    <row r="17" spans="3:16" ht="12.75">
      <c r="C17" s="15"/>
      <c r="D17" s="121"/>
      <c r="E17" s="121"/>
      <c r="F17" s="17"/>
      <c r="G17" s="21" t="s">
        <v>7</v>
      </c>
      <c r="H17" s="33">
        <v>12</v>
      </c>
      <c r="I17" s="121"/>
      <c r="J17" s="121"/>
      <c r="K17" s="121"/>
      <c r="L17" s="121"/>
      <c r="M17" s="121"/>
      <c r="N17" s="17"/>
    </row>
    <row r="18" spans="3:16" ht="12.75">
      <c r="C18" s="15"/>
      <c r="D18" s="121"/>
      <c r="E18" s="121"/>
      <c r="F18" s="17"/>
      <c r="G18" s="21" t="s">
        <v>30</v>
      </c>
      <c r="H18" s="147">
        <f>POWER(1+H16,1/H17)-1</f>
        <v>3.2737397821989145E-3</v>
      </c>
      <c r="I18" s="121"/>
      <c r="J18" s="121"/>
      <c r="K18" s="121"/>
      <c r="L18" s="121"/>
      <c r="M18" s="121"/>
      <c r="N18" s="17"/>
    </row>
    <row r="19" spans="3:16" ht="12.75">
      <c r="C19" s="15"/>
      <c r="D19" s="121"/>
      <c r="E19" s="121"/>
      <c r="F19" s="17"/>
      <c r="G19" s="21" t="s">
        <v>29</v>
      </c>
      <c r="H19" s="2">
        <f>POWER(1+H16,1/12)-1</f>
        <v>3.2737397821989145E-3</v>
      </c>
      <c r="I19" s="121"/>
      <c r="J19" s="121"/>
      <c r="K19" s="121"/>
      <c r="L19" s="121"/>
      <c r="M19" s="121"/>
      <c r="N19" s="17"/>
    </row>
    <row r="20" spans="3:16" ht="12.75">
      <c r="C20" s="15"/>
      <c r="D20" s="121"/>
      <c r="E20" s="121"/>
      <c r="F20" s="17"/>
      <c r="G20" s="21" t="s">
        <v>35</v>
      </c>
      <c r="H20" s="31" t="s">
        <v>83</v>
      </c>
      <c r="I20" s="121"/>
      <c r="J20" s="121"/>
      <c r="K20" s="121"/>
      <c r="L20" s="121"/>
      <c r="M20" s="121"/>
      <c r="N20" s="17"/>
    </row>
    <row r="21" spans="3:16" ht="12.75">
      <c r="C21" s="15"/>
      <c r="D21" s="121"/>
      <c r="E21" s="121"/>
      <c r="F21" s="17"/>
      <c r="G21" s="25"/>
      <c r="H21" s="19"/>
      <c r="I21" s="19"/>
      <c r="J21" s="19"/>
      <c r="K21" s="19"/>
      <c r="L21" s="19"/>
      <c r="M21" s="19"/>
      <c r="N21" s="20"/>
    </row>
    <row r="22" spans="3:16" ht="12.75">
      <c r="C22" s="15" t="s">
        <v>8</v>
      </c>
      <c r="D22" s="121"/>
      <c r="E22" s="121"/>
      <c r="F22" s="17"/>
      <c r="G22" s="27">
        <f>Table1345630363738394041424344454647484950525354555759606162636465666768737476332342[[#Totals],[Present Value (RM)]]</f>
        <v>188608277.43351495</v>
      </c>
      <c r="H22" s="23"/>
      <c r="I22" s="23"/>
      <c r="J22" s="23"/>
      <c r="K22" s="23"/>
      <c r="L22" s="23"/>
      <c r="M22" s="23"/>
      <c r="N22" s="24"/>
    </row>
    <row r="23" spans="3:16" ht="12.75">
      <c r="C23" s="18" t="s">
        <v>33</v>
      </c>
      <c r="D23" s="19"/>
      <c r="E23" s="19"/>
      <c r="F23" s="20"/>
      <c r="G23" s="152" t="s">
        <v>89</v>
      </c>
      <c r="H23" s="38" t="s">
        <v>34</v>
      </c>
      <c r="I23" s="19"/>
      <c r="J23" s="19"/>
      <c r="K23" s="19"/>
      <c r="L23" s="19"/>
      <c r="M23" s="23"/>
      <c r="N23" s="24"/>
    </row>
    <row r="24" spans="3:16" ht="12.75">
      <c r="C24" s="11"/>
      <c r="D24" s="121"/>
      <c r="E24" s="121"/>
      <c r="F24" s="121"/>
      <c r="G24" s="121"/>
      <c r="H24" s="121"/>
      <c r="I24" s="121"/>
      <c r="J24" s="121"/>
      <c r="K24" s="121"/>
    </row>
    <row r="25" spans="3:16" ht="12.75">
      <c r="C25" s="36"/>
      <c r="D25" s="121"/>
      <c r="E25" s="121"/>
      <c r="F25" s="121"/>
      <c r="G25" s="121"/>
      <c r="H25" s="121"/>
      <c r="I25" s="121"/>
      <c r="J25" s="121"/>
      <c r="K25" s="121"/>
      <c r="L25" s="121"/>
      <c r="M25" s="36"/>
      <c r="N25" s="39"/>
    </row>
    <row r="26" spans="3:16" ht="12.75">
      <c r="E26" s="56"/>
    </row>
    <row r="27" spans="3:16" ht="12.75">
      <c r="E27" s="57" t="s">
        <v>9</v>
      </c>
      <c r="F27" s="57" t="s">
        <v>10</v>
      </c>
      <c r="G27" s="57" t="s">
        <v>11</v>
      </c>
      <c r="H27" s="57" t="s">
        <v>12</v>
      </c>
      <c r="I27" s="57" t="s">
        <v>13</v>
      </c>
      <c r="J27" s="57" t="s">
        <v>14</v>
      </c>
      <c r="K27" s="57" t="s">
        <v>15</v>
      </c>
      <c r="L27" s="57" t="s">
        <v>16</v>
      </c>
      <c r="M27" s="57" t="s">
        <v>17</v>
      </c>
      <c r="N27" s="57"/>
    </row>
    <row r="28" spans="3:16" s="5" customFormat="1" ht="55.5" customHeight="1">
      <c r="C28" s="4" t="s">
        <v>26</v>
      </c>
      <c r="D28" s="4" t="s">
        <v>25</v>
      </c>
      <c r="E28" s="4" t="s">
        <v>28</v>
      </c>
      <c r="F28" s="4" t="s">
        <v>65</v>
      </c>
      <c r="G28" s="4" t="s">
        <v>31</v>
      </c>
      <c r="H28" s="4" t="s">
        <v>32</v>
      </c>
      <c r="I28" s="4" t="s">
        <v>66</v>
      </c>
      <c r="J28" s="4" t="s">
        <v>22</v>
      </c>
      <c r="K28" s="4" t="s">
        <v>19</v>
      </c>
      <c r="L28" s="4" t="s">
        <v>20</v>
      </c>
      <c r="M28" s="4" t="s">
        <v>21</v>
      </c>
      <c r="N28" s="4" t="s">
        <v>27</v>
      </c>
      <c r="P28" s="49" t="s">
        <v>39</v>
      </c>
    </row>
    <row r="29" spans="3:16" ht="12.75">
      <c r="C29" s="57">
        <v>1</v>
      </c>
      <c r="D29" s="57">
        <v>1</v>
      </c>
      <c r="E29" s="6">
        <v>42837</v>
      </c>
      <c r="F29" s="59">
        <v>1</v>
      </c>
      <c r="G29" s="57"/>
      <c r="H29" s="7"/>
      <c r="I29" s="59">
        <v>1000000</v>
      </c>
      <c r="J29" s="59">
        <f>SUM(I29:$I$323)-I29</f>
        <v>293000000</v>
      </c>
      <c r="K29" s="7"/>
      <c r="L29" s="7"/>
      <c r="M29" s="7"/>
      <c r="N29" s="7">
        <f>IF(Formula!$B$3=TRUE,I29/POWER(1+$H$18,D29-1))+IF(Formula!$B$4=TRUE,I29/POWER(1+$H$18,D29))</f>
        <v>996736.94261856226</v>
      </c>
    </row>
    <row r="30" spans="3:16" ht="12.75">
      <c r="C30" s="57">
        <v>2</v>
      </c>
      <c r="D30" s="57">
        <v>2</v>
      </c>
      <c r="E30" s="6">
        <v>42867</v>
      </c>
      <c r="F30" s="59">
        <v>1</v>
      </c>
      <c r="G30" s="57"/>
      <c r="H30" s="7"/>
      <c r="I30" s="59">
        <v>1000000</v>
      </c>
      <c r="J30" s="59">
        <f>SUM(I30:$I$323)-I30</f>
        <v>292000000</v>
      </c>
      <c r="K30" s="7"/>
      <c r="L30" s="7"/>
      <c r="M30" s="7"/>
      <c r="N30" s="7">
        <f>IF(Formula!$B$3=TRUE,I30/POWER(1+$H$18,D30-1))+IF(Formula!$B$4=TRUE,I30/POWER(1+$H$18,D30))</f>
        <v>993484.5327805992</v>
      </c>
    </row>
    <row r="31" spans="3:16" ht="12.75">
      <c r="C31" s="57">
        <v>3</v>
      </c>
      <c r="D31" s="57">
        <v>3</v>
      </c>
      <c r="E31" s="6">
        <v>42898</v>
      </c>
      <c r="F31" s="59">
        <v>1</v>
      </c>
      <c r="G31" s="57"/>
      <c r="H31" s="7"/>
      <c r="I31" s="59">
        <v>1000000</v>
      </c>
      <c r="J31" s="59">
        <f>SUM(I31:$I$323)-I31</f>
        <v>291000000</v>
      </c>
      <c r="K31" s="7"/>
      <c r="L31" s="7"/>
      <c r="M31" s="7"/>
      <c r="N31" s="7">
        <f>IF(Formula!$B$3=TRUE,I31/POWER(1+$H$18,D31-1))+IF(Formula!$B$4=TRUE,I31/POWER(1+$H$18,D31))</f>
        <v>990242.73574256513</v>
      </c>
    </row>
    <row r="32" spans="3:16" ht="12.75">
      <c r="C32" s="57">
        <v>4</v>
      </c>
      <c r="D32" s="57">
        <v>4</v>
      </c>
      <c r="E32" s="6">
        <v>42928</v>
      </c>
      <c r="F32" s="59">
        <v>1</v>
      </c>
      <c r="G32" s="57"/>
      <c r="H32" s="7"/>
      <c r="I32" s="59">
        <v>1000000</v>
      </c>
      <c r="J32" s="59">
        <f>SUM(I32:$I$323)-I32</f>
        <v>290000000</v>
      </c>
      <c r="K32" s="7"/>
      <c r="L32" s="7"/>
      <c r="M32" s="7"/>
      <c r="N32" s="7">
        <f>IF(Formula!$B$3=TRUE,I32/POWER(1+$H$18,D32-1))+IF(Formula!$B$4=TRUE,I32/POWER(1+$H$18,D32))</f>
        <v>987011.51687428541</v>
      </c>
    </row>
    <row r="33" spans="3:14" ht="12.75">
      <c r="C33" s="57">
        <v>5</v>
      </c>
      <c r="D33" s="57">
        <v>5</v>
      </c>
      <c r="E33" s="6">
        <v>42959</v>
      </c>
      <c r="F33" s="59">
        <v>1</v>
      </c>
      <c r="G33" s="57"/>
      <c r="H33" s="7"/>
      <c r="I33" s="59">
        <v>1000000</v>
      </c>
      <c r="J33" s="59">
        <f>SUM(I33:$I$323)-I33</f>
        <v>289000000</v>
      </c>
      <c r="K33" s="7"/>
      <c r="L33" s="7"/>
      <c r="M33" s="7"/>
      <c r="N33" s="7">
        <f>IF(Formula!$B$3=TRUE,I33/POWER(1+$H$18,D33-1))+IF(Formula!$B$4=TRUE,I33/POWER(1+$H$18,D33))</f>
        <v>983790.84165858477</v>
      </c>
    </row>
    <row r="34" spans="3:14" ht="12.75">
      <c r="C34" s="57">
        <v>6</v>
      </c>
      <c r="D34" s="57">
        <v>6</v>
      </c>
      <c r="E34" s="6">
        <v>42990</v>
      </c>
      <c r="F34" s="59">
        <v>1</v>
      </c>
      <c r="G34" s="57"/>
      <c r="H34" s="7"/>
      <c r="I34" s="59">
        <v>1000000</v>
      </c>
      <c r="J34" s="59">
        <f>SUM(I34:$I$323)-I34</f>
        <v>288000000</v>
      </c>
      <c r="K34" s="7"/>
      <c r="L34" s="7"/>
      <c r="M34" s="7"/>
      <c r="N34" s="7">
        <f>IF(Formula!$B$3=TRUE,I34/POWER(1+$H$18,D34-1))+IF(Formula!$B$4=TRUE,I34/POWER(1+$H$18,D34))</f>
        <v>980580.67569091986</v>
      </c>
    </row>
    <row r="35" spans="3:14" ht="12.75">
      <c r="C35" s="57">
        <v>7</v>
      </c>
      <c r="D35" s="57">
        <v>7</v>
      </c>
      <c r="E35" s="6">
        <v>43020</v>
      </c>
      <c r="F35" s="59">
        <v>1</v>
      </c>
      <c r="G35" s="57"/>
      <c r="H35" s="7"/>
      <c r="I35" s="59">
        <v>1000000</v>
      </c>
      <c r="J35" s="59">
        <f>SUM(I35:$I$323)-I35</f>
        <v>287000000</v>
      </c>
      <c r="K35" s="7"/>
      <c r="L35" s="7"/>
      <c r="M35" s="7"/>
      <c r="N35" s="7">
        <f>IF(Formula!$B$3=TRUE,I35/POWER(1+$H$18,D35-1))+IF(Formula!$B$4=TRUE,I35/POWER(1+$H$18,D35))</f>
        <v>977380.9846790114</v>
      </c>
    </row>
    <row r="36" spans="3:14" ht="12.75">
      <c r="C36" s="57">
        <v>8</v>
      </c>
      <c r="D36" s="57">
        <v>8</v>
      </c>
      <c r="E36" s="6">
        <v>43051</v>
      </c>
      <c r="F36" s="59">
        <v>1</v>
      </c>
      <c r="G36" s="57"/>
      <c r="H36" s="7"/>
      <c r="I36" s="59">
        <v>1000000</v>
      </c>
      <c r="J36" s="59">
        <f>SUM(I36:$I$323)-I36</f>
        <v>286000000</v>
      </c>
      <c r="K36" s="7"/>
      <c r="L36" s="7"/>
      <c r="M36" s="7"/>
      <c r="N36" s="7">
        <f>IF(Formula!$B$3=TRUE,I36/POWER(1+$H$18,D36-1))+IF(Formula!$B$4=TRUE,I36/POWER(1+$H$18,D36))</f>
        <v>974191.73444247781</v>
      </c>
    </row>
    <row r="37" spans="3:14" ht="12.75">
      <c r="C37" s="57">
        <v>9</v>
      </c>
      <c r="D37" s="57">
        <v>9</v>
      </c>
      <c r="E37" s="6">
        <v>43081</v>
      </c>
      <c r="F37" s="59">
        <v>1</v>
      </c>
      <c r="G37" s="57"/>
      <c r="H37" s="7"/>
      <c r="I37" s="59">
        <v>1000000</v>
      </c>
      <c r="J37" s="59">
        <f>SUM(I37:$I$323)-I37</f>
        <v>285000000</v>
      </c>
      <c r="K37" s="7"/>
      <c r="L37" s="7"/>
      <c r="M37" s="7"/>
      <c r="N37" s="7">
        <f>IF(Formula!$B$3=TRUE,I37/POWER(1+$H$18,D37-1))+IF(Formula!$B$4=TRUE,I37/POWER(1+$H$18,D37))</f>
        <v>971012.89091246971</v>
      </c>
    </row>
    <row r="38" spans="3:14" ht="12.75">
      <c r="C38" s="57">
        <v>10</v>
      </c>
      <c r="D38" s="57">
        <v>10</v>
      </c>
      <c r="E38" s="6">
        <v>43112</v>
      </c>
      <c r="F38" s="59">
        <v>1</v>
      </c>
      <c r="G38" s="57"/>
      <c r="H38" s="7"/>
      <c r="I38" s="59">
        <v>1000000</v>
      </c>
      <c r="J38" s="59">
        <f>SUM(I38:$I$323)-I38</f>
        <v>284000000</v>
      </c>
      <c r="K38" s="7"/>
      <c r="L38" s="7"/>
      <c r="M38" s="7"/>
      <c r="N38" s="7">
        <f>IF(Formula!$B$3=TRUE,I38/POWER(1+$H$18,D38-1))+IF(Formula!$B$4=TRUE,I38/POWER(1+$H$18,D38))</f>
        <v>967844.42013130663</v>
      </c>
    </row>
    <row r="39" spans="3:14" ht="12.75">
      <c r="C39" s="57">
        <v>11</v>
      </c>
      <c r="D39" s="57">
        <v>11</v>
      </c>
      <c r="E39" s="6">
        <v>43143</v>
      </c>
      <c r="F39" s="59">
        <v>1</v>
      </c>
      <c r="G39" s="57"/>
      <c r="H39" s="7"/>
      <c r="I39" s="59">
        <v>1000000</v>
      </c>
      <c r="J39" s="59">
        <f>SUM(I39:$I$323)-I39</f>
        <v>283000000</v>
      </c>
      <c r="K39" s="7"/>
      <c r="L39" s="7"/>
      <c r="M39" s="7"/>
      <c r="N39" s="7">
        <f>IF(Formula!$B$3=TRUE,I39/POWER(1+$H$18,D39-1))+IF(Formula!$B$4=TRUE,I39/POWER(1+$H$18,D39))</f>
        <v>964686.28825211374</v>
      </c>
    </row>
    <row r="40" spans="3:14" ht="12.75">
      <c r="C40" s="57">
        <v>12</v>
      </c>
      <c r="D40" s="57">
        <v>12</v>
      </c>
      <c r="E40" s="6">
        <v>43171</v>
      </c>
      <c r="F40" s="59">
        <v>1</v>
      </c>
      <c r="G40" s="57"/>
      <c r="H40" s="7"/>
      <c r="I40" s="59">
        <v>1000000</v>
      </c>
      <c r="J40" s="59">
        <f>SUM(I40:$I$323)-I40</f>
        <v>282000000</v>
      </c>
      <c r="K40" s="7"/>
      <c r="L40" s="7"/>
      <c r="M40" s="7"/>
      <c r="N40" s="7">
        <f>IF(Formula!$B$3=TRUE,I40/POWER(1+$H$18,D40-1))+IF(Formula!$B$4=TRUE,I40/POWER(1+$H$18,D40))</f>
        <v>961538.46153846104</v>
      </c>
    </row>
    <row r="41" spans="3:14" ht="12.75">
      <c r="C41" s="57">
        <v>13</v>
      </c>
      <c r="D41" s="57">
        <v>13</v>
      </c>
      <c r="E41" s="6">
        <v>43202</v>
      </c>
      <c r="F41" s="59">
        <v>1</v>
      </c>
      <c r="G41" s="57"/>
      <c r="H41" s="7"/>
      <c r="I41" s="59">
        <v>1000000</v>
      </c>
      <c r="J41" s="59">
        <f>SUM(I41:$I$323)-I41</f>
        <v>281000000</v>
      </c>
      <c r="K41" s="7"/>
      <c r="L41" s="7"/>
      <c r="M41" s="7"/>
      <c r="N41" s="7">
        <f>IF(Formula!$B$3=TRUE,I41/POWER(1+$H$18,D41-1))+IF(Formula!$B$4=TRUE,I41/POWER(1+$H$18,D41))</f>
        <v>958400.90636400168</v>
      </c>
    </row>
    <row r="42" spans="3:14" ht="12.75">
      <c r="C42" s="57">
        <v>14</v>
      </c>
      <c r="D42" s="57">
        <v>14</v>
      </c>
      <c r="E42" s="6">
        <v>43232</v>
      </c>
      <c r="F42" s="59">
        <v>1</v>
      </c>
      <c r="G42" s="57"/>
      <c r="H42" s="7"/>
      <c r="I42" s="59">
        <v>1000000</v>
      </c>
      <c r="J42" s="59">
        <f>SUM(I42:$I$323)-I42</f>
        <v>280000000</v>
      </c>
      <c r="K42" s="7"/>
      <c r="L42" s="7"/>
      <c r="M42" s="7"/>
      <c r="N42" s="7">
        <f>IF(Formula!$B$3=TRUE,I42/POWER(1+$H$18,D42-1))+IF(Formula!$B$4=TRUE,I42/POWER(1+$H$18,D42))</f>
        <v>955273.58921211399</v>
      </c>
    </row>
    <row r="43" spans="3:14" ht="12.75">
      <c r="C43" s="57">
        <v>15</v>
      </c>
      <c r="D43" s="57">
        <v>15</v>
      </c>
      <c r="E43" s="6">
        <v>43263</v>
      </c>
      <c r="F43" s="59">
        <v>1</v>
      </c>
      <c r="G43" s="57"/>
      <c r="H43" s="7"/>
      <c r="I43" s="59">
        <v>1000000</v>
      </c>
      <c r="J43" s="59">
        <f>SUM(I43:$I$323)-I43</f>
        <v>279000000</v>
      </c>
      <c r="K43" s="7"/>
      <c r="L43" s="7"/>
      <c r="M43" s="7"/>
      <c r="N43" s="7">
        <f>IF(Formula!$B$3=TRUE,I43/POWER(1+$H$18,D43-1))+IF(Formula!$B$4=TRUE,I43/POWER(1+$H$18,D43))</f>
        <v>952156.476675543</v>
      </c>
    </row>
    <row r="44" spans="3:14" ht="12.75">
      <c r="C44" s="57">
        <v>16</v>
      </c>
      <c r="D44" s="57">
        <v>16</v>
      </c>
      <c r="E44" s="6">
        <v>43293</v>
      </c>
      <c r="F44" s="59">
        <v>1</v>
      </c>
      <c r="G44" s="57"/>
      <c r="H44" s="7"/>
      <c r="I44" s="59">
        <v>1000000</v>
      </c>
      <c r="J44" s="59">
        <f>SUM(I44:$I$323)-I44</f>
        <v>278000000</v>
      </c>
      <c r="K44" s="7"/>
      <c r="L44" s="7"/>
      <c r="M44" s="7"/>
      <c r="N44" s="7">
        <f>IF(Formula!$B$3=TRUE,I44/POWER(1+$H$18,D44-1))+IF(Formula!$B$4=TRUE,I44/POWER(1+$H$18,D44))</f>
        <v>949049.5354560432</v>
      </c>
    </row>
    <row r="45" spans="3:14" ht="12.75">
      <c r="C45" s="57">
        <v>17</v>
      </c>
      <c r="D45" s="57">
        <v>17</v>
      </c>
      <c r="E45" s="6">
        <v>43324</v>
      </c>
      <c r="F45" s="59">
        <v>1</v>
      </c>
      <c r="G45" s="57"/>
      <c r="H45" s="7"/>
      <c r="I45" s="59">
        <v>1000000</v>
      </c>
      <c r="J45" s="59">
        <f>SUM(I45:$I$323)-I45</f>
        <v>277000000</v>
      </c>
      <c r="K45" s="7"/>
      <c r="L45" s="7"/>
      <c r="M45" s="7"/>
      <c r="N45" s="7">
        <f>IF(Formula!$B$3=TRUE,I45/POWER(1+$H$18,D45-1))+IF(Formula!$B$4=TRUE,I45/POWER(1+$H$18,D45))</f>
        <v>945952.73236402334</v>
      </c>
    </row>
    <row r="46" spans="3:14" ht="12.75">
      <c r="C46" s="57">
        <v>18</v>
      </c>
      <c r="D46" s="57">
        <v>18</v>
      </c>
      <c r="E46" s="6">
        <v>43355</v>
      </c>
      <c r="F46" s="59">
        <v>1</v>
      </c>
      <c r="G46" s="57"/>
      <c r="H46" s="7"/>
      <c r="I46" s="59">
        <v>1000000</v>
      </c>
      <c r="J46" s="59">
        <f>SUM(I46:$I$323)-I46</f>
        <v>276000000</v>
      </c>
      <c r="K46" s="7"/>
      <c r="L46" s="7"/>
      <c r="M46" s="7"/>
      <c r="N46" s="7">
        <f>IF(Formula!$B$3=TRUE,I46/POWER(1+$H$18,D46-1))+IF(Formula!$B$4=TRUE,I46/POWER(1+$H$18,D46))</f>
        <v>942866.03431819181</v>
      </c>
    </row>
    <row r="47" spans="3:14" ht="12.75">
      <c r="C47" s="57">
        <v>19</v>
      </c>
      <c r="D47" s="57">
        <v>19</v>
      </c>
      <c r="E47" s="6">
        <v>43385</v>
      </c>
      <c r="F47" s="59">
        <v>1</v>
      </c>
      <c r="G47" s="57"/>
      <c r="H47" s="7"/>
      <c r="I47" s="59">
        <v>1000000</v>
      </c>
      <c r="J47" s="59">
        <f>SUM(I47:$I$323)-I47</f>
        <v>275000000</v>
      </c>
      <c r="K47" s="7"/>
      <c r="L47" s="7"/>
      <c r="M47" s="7"/>
      <c r="N47" s="7">
        <f>IF(Formula!$B$3=TRUE,I47/POWER(1+$H$18,D47-1))+IF(Formula!$B$4=TRUE,I47/POWER(1+$H$18,D47))</f>
        <v>939789.40834520292</v>
      </c>
    </row>
    <row r="48" spans="3:14" ht="12.75">
      <c r="C48" s="57">
        <v>20</v>
      </c>
      <c r="D48" s="57">
        <v>20</v>
      </c>
      <c r="E48" s="6">
        <v>43416</v>
      </c>
      <c r="F48" s="59">
        <v>1</v>
      </c>
      <c r="G48" s="57"/>
      <c r="H48" s="7"/>
      <c r="I48" s="59">
        <v>1000000</v>
      </c>
      <c r="J48" s="59">
        <f>SUM(I48:$I$323)-I48</f>
        <v>274000000</v>
      </c>
      <c r="K48" s="7"/>
      <c r="L48" s="7"/>
      <c r="M48" s="7"/>
      <c r="N48" s="7">
        <f>IF(Formula!$B$3=TRUE,I48/POWER(1+$H$18,D48-1))+IF(Formula!$B$4=TRUE,I48/POWER(1+$H$18,D48))</f>
        <v>936722.82157930511</v>
      </c>
    </row>
    <row r="49" spans="3:14" ht="12.75">
      <c r="C49" s="57">
        <v>21</v>
      </c>
      <c r="D49" s="57">
        <v>21</v>
      </c>
      <c r="E49" s="6">
        <v>43446</v>
      </c>
      <c r="F49" s="59">
        <v>1</v>
      </c>
      <c r="G49" s="57"/>
      <c r="H49" s="7"/>
      <c r="I49" s="59">
        <v>1000000</v>
      </c>
      <c r="J49" s="59">
        <f>SUM(I49:$I$323)-I49</f>
        <v>273000000</v>
      </c>
      <c r="K49" s="7"/>
      <c r="L49" s="7"/>
      <c r="M49" s="7"/>
      <c r="N49" s="7">
        <f>IF(Formula!$B$3=TRUE,I49/POWER(1+$H$18,D49-1))+IF(Formula!$B$4=TRUE,I49/POWER(1+$H$18,D49))</f>
        <v>933666.24126198969</v>
      </c>
    </row>
    <row r="50" spans="3:14" ht="12.75">
      <c r="C50" s="57">
        <v>22</v>
      </c>
      <c r="D50" s="57">
        <v>22</v>
      </c>
      <c r="E50" s="6">
        <v>43477</v>
      </c>
      <c r="F50" s="59">
        <v>1</v>
      </c>
      <c r="G50" s="57"/>
      <c r="H50" s="7"/>
      <c r="I50" s="59">
        <v>1000000</v>
      </c>
      <c r="J50" s="59">
        <f>SUM(I50:$I$323)-I50</f>
        <v>272000000</v>
      </c>
      <c r="K50" s="7"/>
      <c r="L50" s="7"/>
      <c r="M50" s="7"/>
      <c r="N50" s="7">
        <f>IF(Formula!$B$3=TRUE,I50/POWER(1+$H$18,D50-1))+IF(Formula!$B$4=TRUE,I50/POWER(1+$H$18,D50))</f>
        <v>930619.63474164042</v>
      </c>
    </row>
    <row r="51" spans="3:14" ht="12.75">
      <c r="C51" s="57">
        <v>23</v>
      </c>
      <c r="D51" s="57">
        <v>23</v>
      </c>
      <c r="E51" s="6">
        <v>43508</v>
      </c>
      <c r="F51" s="59">
        <v>1</v>
      </c>
      <c r="G51" s="57"/>
      <c r="H51" s="7"/>
      <c r="I51" s="59">
        <v>1000000</v>
      </c>
      <c r="J51" s="59">
        <f>SUM(I51:$I$323)-I51</f>
        <v>271000000</v>
      </c>
      <c r="K51" s="7"/>
      <c r="L51" s="7"/>
      <c r="M51" s="7"/>
      <c r="N51" s="7">
        <f>IF(Formula!$B$3=TRUE,I51/POWER(1+$H$18,D51-1))+IF(Formula!$B$4=TRUE,I51/POWER(1+$H$18,D51))</f>
        <v>927582.96947318572</v>
      </c>
    </row>
    <row r="52" spans="3:14" ht="12.75">
      <c r="C52" s="57">
        <v>24</v>
      </c>
      <c r="D52" s="57">
        <v>24</v>
      </c>
      <c r="E52" s="6">
        <v>43536</v>
      </c>
      <c r="F52" s="59">
        <v>1</v>
      </c>
      <c r="G52" s="57"/>
      <c r="H52" s="7"/>
      <c r="I52" s="59">
        <v>1000000</v>
      </c>
      <c r="J52" s="59">
        <f>SUM(I52:$I$323)-I52</f>
        <v>270000000</v>
      </c>
      <c r="K52" s="7"/>
      <c r="L52" s="7"/>
      <c r="M52" s="7"/>
      <c r="N52" s="7">
        <f>IF(Formula!$B$3=TRUE,I52/POWER(1+$H$18,D52-1))+IF(Formula!$B$4=TRUE,I52/POWER(1+$H$18,D52))</f>
        <v>924556.21301775042</v>
      </c>
    </row>
    <row r="53" spans="3:14" ht="12.75">
      <c r="C53" s="57">
        <v>25</v>
      </c>
      <c r="D53" s="57">
        <v>25</v>
      </c>
      <c r="E53" s="6">
        <v>43567</v>
      </c>
      <c r="F53" s="59">
        <v>1</v>
      </c>
      <c r="G53" s="57"/>
      <c r="H53" s="7"/>
      <c r="I53" s="59">
        <v>1000000</v>
      </c>
      <c r="J53" s="59">
        <f>SUM(I53:$I$323)-I53</f>
        <v>269000000</v>
      </c>
      <c r="K53" s="7"/>
      <c r="L53" s="7"/>
      <c r="M53" s="7"/>
      <c r="N53" s="7">
        <f>IF(Formula!$B$3=TRUE,I53/POWER(1+$H$18,D53-1))+IF(Formula!$B$4=TRUE,I53/POWER(1+$H$18,D53))</f>
        <v>921539.33304230892</v>
      </c>
    </row>
    <row r="54" spans="3:14" ht="12.75">
      <c r="C54" s="57">
        <v>26</v>
      </c>
      <c r="D54" s="57">
        <v>26</v>
      </c>
      <c r="E54" s="6">
        <v>43597</v>
      </c>
      <c r="F54" s="59">
        <v>1</v>
      </c>
      <c r="G54" s="57"/>
      <c r="H54" s="7"/>
      <c r="I54" s="59">
        <v>1000000</v>
      </c>
      <c r="J54" s="59">
        <f>SUM(I54:$I$323)-I54</f>
        <v>268000000</v>
      </c>
      <c r="K54" s="7"/>
      <c r="L54" s="7"/>
      <c r="M54" s="7"/>
      <c r="N54" s="7">
        <f>IF(Formula!$B$3=TRUE,I54/POWER(1+$H$18,D54-1))+IF(Formula!$B$4=TRUE,I54/POWER(1+$H$18,D54))</f>
        <v>918532.29731934005</v>
      </c>
    </row>
    <row r="55" spans="3:14" ht="12.75">
      <c r="C55" s="57">
        <v>27</v>
      </c>
      <c r="D55" s="57">
        <v>27</v>
      </c>
      <c r="E55" s="6">
        <v>43628</v>
      </c>
      <c r="F55" s="59">
        <v>1</v>
      </c>
      <c r="G55" s="57"/>
      <c r="H55" s="7"/>
      <c r="I55" s="59">
        <v>1000000</v>
      </c>
      <c r="J55" s="59">
        <f>SUM(I55:$I$323)-I55</f>
        <v>267000000</v>
      </c>
      <c r="K55" s="7"/>
      <c r="L55" s="7"/>
      <c r="M55" s="7"/>
      <c r="N55" s="7">
        <f>IF(Formula!$B$3=TRUE,I55/POWER(1+$H$18,D55-1))+IF(Formula!$B$4=TRUE,I55/POWER(1+$H$18,D55))</f>
        <v>915535.07372648304</v>
      </c>
    </row>
    <row r="56" spans="3:14" ht="12.75">
      <c r="C56" s="57">
        <v>28</v>
      </c>
      <c r="D56" s="57">
        <v>28</v>
      </c>
      <c r="E56" s="6">
        <v>43658</v>
      </c>
      <c r="F56" s="59">
        <v>1</v>
      </c>
      <c r="G56" s="57"/>
      <c r="H56" s="7"/>
      <c r="I56" s="59">
        <v>1000000</v>
      </c>
      <c r="J56" s="59">
        <f>SUM(I56:$I$323)-I56</f>
        <v>266000000</v>
      </c>
      <c r="K56" s="7"/>
      <c r="L56" s="7"/>
      <c r="M56" s="7"/>
      <c r="N56" s="7">
        <f>IF(Formula!$B$3=TRUE,I56/POWER(1+$H$18,D56-1))+IF(Formula!$B$4=TRUE,I56/POWER(1+$H$18,D56))</f>
        <v>912547.63024619501</v>
      </c>
    </row>
    <row r="57" spans="3:14" ht="12.75">
      <c r="C57" s="57">
        <v>29</v>
      </c>
      <c r="D57" s="57">
        <v>29</v>
      </c>
      <c r="E57" s="6">
        <v>43689</v>
      </c>
      <c r="F57" s="59">
        <v>1</v>
      </c>
      <c r="G57" s="57"/>
      <c r="H57" s="7"/>
      <c r="I57" s="59">
        <v>1000000</v>
      </c>
      <c r="J57" s="59">
        <f>SUM(I57:$I$323)-I57</f>
        <v>265000000</v>
      </c>
      <c r="K57" s="7"/>
      <c r="L57" s="7"/>
      <c r="M57" s="7"/>
      <c r="N57" s="7">
        <f>IF(Formula!$B$3=TRUE,I57/POWER(1+$H$18,D57-1))+IF(Formula!$B$4=TRUE,I57/POWER(1+$H$18,D57))</f>
        <v>909569.93496540643</v>
      </c>
    </row>
    <row r="58" spans="3:14" ht="12.75">
      <c r="C58" s="57">
        <v>30</v>
      </c>
      <c r="D58" s="57">
        <v>30</v>
      </c>
      <c r="E58" s="6">
        <v>43720</v>
      </c>
      <c r="F58" s="59">
        <v>1</v>
      </c>
      <c r="G58" s="57"/>
      <c r="H58" s="7"/>
      <c r="I58" s="59">
        <v>1000000</v>
      </c>
      <c r="J58" s="59">
        <f>SUM(I58:$I$323)-I58</f>
        <v>264000000</v>
      </c>
      <c r="K58" s="7"/>
      <c r="L58" s="7"/>
      <c r="M58" s="7"/>
      <c r="N58" s="7">
        <f>IF(Formula!$B$3=TRUE,I58/POWER(1+$H$18,D58-1))+IF(Formula!$B$4=TRUE,I58/POWER(1+$H$18,D58))</f>
        <v>906601.95607518381</v>
      </c>
    </row>
    <row r="59" spans="3:14" ht="12.75">
      <c r="C59" s="57">
        <v>31</v>
      </c>
      <c r="D59" s="57">
        <v>31</v>
      </c>
      <c r="E59" s="6">
        <v>43750</v>
      </c>
      <c r="F59" s="59">
        <v>1</v>
      </c>
      <c r="G59" s="57"/>
      <c r="H59" s="7"/>
      <c r="I59" s="59">
        <v>1000000</v>
      </c>
      <c r="J59" s="59">
        <f>SUM(I59:$I$323)-I59</f>
        <v>263000000</v>
      </c>
      <c r="K59" s="7"/>
      <c r="L59" s="7"/>
      <c r="M59" s="7"/>
      <c r="N59" s="7">
        <f>IF(Formula!$B$3=TRUE,I59/POWER(1+$H$18,D59-1))+IF(Formula!$B$4=TRUE,I59/POWER(1+$H$18,D59))</f>
        <v>903643.6618703868</v>
      </c>
    </row>
    <row r="60" spans="3:14" ht="12.75">
      <c r="C60" s="57">
        <v>32</v>
      </c>
      <c r="D60" s="57">
        <v>32</v>
      </c>
      <c r="E60" s="6">
        <v>43781</v>
      </c>
      <c r="F60" s="59">
        <v>1</v>
      </c>
      <c r="G60" s="57"/>
      <c r="H60" s="7"/>
      <c r="I60" s="59">
        <v>1000000</v>
      </c>
      <c r="J60" s="59">
        <f>SUM(I60:$I$323)-I60</f>
        <v>262000000</v>
      </c>
      <c r="K60" s="7"/>
      <c r="L60" s="7"/>
      <c r="M60" s="7"/>
      <c r="N60" s="7">
        <f>IF(Formula!$B$3=TRUE,I60/POWER(1+$H$18,D60-1))+IF(Formula!$B$4=TRUE,I60/POWER(1+$H$18,D60))</f>
        <v>900695.02074933134</v>
      </c>
    </row>
    <row r="61" spans="3:14" ht="12.75">
      <c r="C61" s="57">
        <v>33</v>
      </c>
      <c r="D61" s="57">
        <v>33</v>
      </c>
      <c r="E61" s="6">
        <v>43811</v>
      </c>
      <c r="F61" s="59">
        <v>1</v>
      </c>
      <c r="G61" s="57"/>
      <c r="H61" s="7"/>
      <c r="I61" s="59">
        <v>1000000</v>
      </c>
      <c r="J61" s="59">
        <f>SUM(I61:$I$323)-I61</f>
        <v>261000000</v>
      </c>
      <c r="K61" s="7"/>
      <c r="L61" s="7"/>
      <c r="M61" s="7"/>
      <c r="N61" s="7">
        <f>IF(Formula!$B$3=TRUE,I61/POWER(1+$H$18,D61-1))+IF(Formula!$B$4=TRUE,I61/POWER(1+$H$18,D61))</f>
        <v>897756.00121345103</v>
      </c>
    </row>
    <row r="62" spans="3:14" ht="12.75">
      <c r="C62" s="57">
        <v>34</v>
      </c>
      <c r="D62" s="57">
        <v>34</v>
      </c>
      <c r="E62" s="6">
        <v>43842</v>
      </c>
      <c r="F62" s="59">
        <v>1</v>
      </c>
      <c r="G62" s="57"/>
      <c r="H62" s="7"/>
      <c r="I62" s="59">
        <v>1000000</v>
      </c>
      <c r="J62" s="59">
        <f>SUM(I62:$I$323)-I62</f>
        <v>260000000</v>
      </c>
      <c r="K62" s="7"/>
      <c r="L62" s="7"/>
      <c r="M62" s="7"/>
      <c r="N62" s="7">
        <f>IF(Formula!$B$3=TRUE,I62/POWER(1+$H$18,D62-1))+IF(Formula!$B$4=TRUE,I62/POWER(1+$H$18,D62))</f>
        <v>894826.57186696155</v>
      </c>
    </row>
    <row r="63" spans="3:14" ht="12.75">
      <c r="C63" s="57">
        <v>35</v>
      </c>
      <c r="D63" s="57">
        <v>35</v>
      </c>
      <c r="E63" s="6">
        <v>43873</v>
      </c>
      <c r="F63" s="59">
        <v>1</v>
      </c>
      <c r="G63" s="57"/>
      <c r="H63" s="7"/>
      <c r="I63" s="59">
        <v>1000000</v>
      </c>
      <c r="J63" s="59">
        <f>SUM(I63:$I$323)-I63</f>
        <v>259000000</v>
      </c>
      <c r="K63" s="7"/>
      <c r="L63" s="7"/>
      <c r="M63" s="7"/>
      <c r="N63" s="7">
        <f>IF(Formula!$B$3=TRUE,I63/POWER(1+$H$18,D63-1))+IF(Formula!$B$4=TRUE,I63/POWER(1+$H$18,D63))</f>
        <v>891906.70141652436</v>
      </c>
    </row>
    <row r="64" spans="3:14" ht="12.75">
      <c r="C64" s="57">
        <v>36</v>
      </c>
      <c r="D64" s="57">
        <v>36</v>
      </c>
      <c r="E64" s="6">
        <v>43902</v>
      </c>
      <c r="F64" s="59">
        <v>1</v>
      </c>
      <c r="G64" s="57"/>
      <c r="H64" s="7"/>
      <c r="I64" s="59">
        <v>1000000</v>
      </c>
      <c r="J64" s="59">
        <f>SUM(I64:$I$323)-I64</f>
        <v>258000000</v>
      </c>
      <c r="K64" s="7"/>
      <c r="L64" s="7"/>
      <c r="M64" s="7"/>
      <c r="N64" s="7">
        <f>IF(Formula!$B$3=TRUE,I64/POWER(1+$H$18,D64-1))+IF(Formula!$B$4=TRUE,I64/POWER(1+$H$18,D64))</f>
        <v>888996.35867091338</v>
      </c>
    </row>
    <row r="65" spans="3:14" ht="12.75">
      <c r="C65" s="57">
        <v>37</v>
      </c>
      <c r="D65" s="57">
        <v>37</v>
      </c>
      <c r="E65" s="6">
        <v>43933</v>
      </c>
      <c r="F65" s="59">
        <v>1</v>
      </c>
      <c r="G65" s="57"/>
      <c r="H65" s="7"/>
      <c r="I65" s="59">
        <v>1000000</v>
      </c>
      <c r="J65" s="59">
        <f>SUM(I65:$I$323)-I65</f>
        <v>257000000</v>
      </c>
      <c r="K65" s="7"/>
      <c r="L65" s="7"/>
      <c r="M65" s="7"/>
      <c r="N65" s="7">
        <f>IF(Formula!$B$3=TRUE,I65/POWER(1+$H$18,D65-1))+IF(Formula!$B$4=TRUE,I65/POWER(1+$H$18,D65))</f>
        <v>886095.51254068117</v>
      </c>
    </row>
    <row r="66" spans="3:14" ht="12.75">
      <c r="C66" s="57">
        <v>38</v>
      </c>
      <c r="D66" s="57">
        <v>38</v>
      </c>
      <c r="E66" s="6">
        <v>43963</v>
      </c>
      <c r="F66" s="59">
        <v>1</v>
      </c>
      <c r="G66" s="57"/>
      <c r="H66" s="7"/>
      <c r="I66" s="59">
        <v>1000000</v>
      </c>
      <c r="J66" s="59">
        <f>SUM(I66:$I$323)-I66</f>
        <v>256000000</v>
      </c>
      <c r="K66" s="7"/>
      <c r="L66" s="7"/>
      <c r="M66" s="7"/>
      <c r="N66" s="7">
        <f>IF(Formula!$B$3=TRUE,I66/POWER(1+$H$18,D66-1))+IF(Formula!$B$4=TRUE,I66/POWER(1+$H$18,D66))</f>
        <v>883204.13203782635</v>
      </c>
    </row>
    <row r="67" spans="3:14" ht="12.75">
      <c r="C67" s="57">
        <v>39</v>
      </c>
      <c r="D67" s="57">
        <v>39</v>
      </c>
      <c r="E67" s="6">
        <v>43994</v>
      </c>
      <c r="F67" s="59">
        <v>1</v>
      </c>
      <c r="G67" s="57"/>
      <c r="H67" s="7"/>
      <c r="I67" s="59">
        <v>1000000</v>
      </c>
      <c r="J67" s="59">
        <f>SUM(I67:$I$323)-I67</f>
        <v>255000000</v>
      </c>
      <c r="K67" s="7"/>
      <c r="L67" s="7"/>
      <c r="M67" s="7"/>
      <c r="N67" s="7">
        <f>IF(Formula!$B$3=TRUE,I67/POWER(1+$H$18,D67-1))+IF(Formula!$B$4=TRUE,I67/POWER(1+$H$18,D67))</f>
        <v>880322.18627546402</v>
      </c>
    </row>
    <row r="68" spans="3:14" ht="12.75">
      <c r="C68" s="57">
        <v>40</v>
      </c>
      <c r="D68" s="57">
        <v>40</v>
      </c>
      <c r="E68" s="6">
        <v>44024</v>
      </c>
      <c r="F68" s="59">
        <v>1</v>
      </c>
      <c r="G68" s="57"/>
      <c r="H68" s="7"/>
      <c r="I68" s="59">
        <v>1000000</v>
      </c>
      <c r="J68" s="59">
        <f>SUM(I68:$I$323)-I68</f>
        <v>254000000</v>
      </c>
      <c r="K68" s="7"/>
      <c r="L68" s="7"/>
      <c r="M68" s="7"/>
      <c r="N68" s="7">
        <f>IF(Formula!$B$3=TRUE,I68/POWER(1+$H$18,D68-1))+IF(Formula!$B$4=TRUE,I68/POWER(1+$H$18,D68))</f>
        <v>877449.64446749457</v>
      </c>
    </row>
    <row r="69" spans="3:14" ht="12.75">
      <c r="C69" s="57">
        <v>41</v>
      </c>
      <c r="D69" s="57">
        <v>41</v>
      </c>
      <c r="E69" s="6">
        <v>44055</v>
      </c>
      <c r="F69" s="59">
        <v>1</v>
      </c>
      <c r="G69" s="57"/>
      <c r="H69" s="7"/>
      <c r="I69" s="59">
        <v>1000000</v>
      </c>
      <c r="J69" s="59">
        <f>SUM(I69:$I$323)-I69</f>
        <v>253000000</v>
      </c>
      <c r="K69" s="7"/>
      <c r="L69" s="7"/>
      <c r="M69" s="7"/>
      <c r="N69" s="7">
        <f>IF(Formula!$B$3=TRUE,I69/POWER(1+$H$18,D69-1))+IF(Formula!$B$4=TRUE,I69/POWER(1+$H$18,D69))</f>
        <v>874586.47592827503</v>
      </c>
    </row>
    <row r="70" spans="3:14" ht="12.75">
      <c r="C70" s="57">
        <v>42</v>
      </c>
      <c r="D70" s="57">
        <v>42</v>
      </c>
      <c r="E70" s="6">
        <v>44086</v>
      </c>
      <c r="F70" s="59">
        <v>1</v>
      </c>
      <c r="G70" s="57"/>
      <c r="H70" s="7"/>
      <c r="I70" s="59">
        <v>1000000</v>
      </c>
      <c r="J70" s="59">
        <f>SUM(I70:$I$323)-I70</f>
        <v>252000000</v>
      </c>
      <c r="K70" s="7"/>
      <c r="L70" s="7"/>
      <c r="M70" s="7"/>
      <c r="N70" s="7">
        <f>IF(Formula!$B$3=TRUE,I70/POWER(1+$H$18,D70-1))+IF(Formula!$B$4=TRUE,I70/POWER(1+$H$18,D70))</f>
        <v>871732.65007229184</v>
      </c>
    </row>
    <row r="71" spans="3:14" ht="12.75">
      <c r="C71" s="57">
        <v>43</v>
      </c>
      <c r="D71" s="57">
        <v>43</v>
      </c>
      <c r="E71" s="6">
        <v>44116</v>
      </c>
      <c r="F71" s="59">
        <v>1</v>
      </c>
      <c r="G71" s="57"/>
      <c r="H71" s="7"/>
      <c r="I71" s="59">
        <v>1000000</v>
      </c>
      <c r="J71" s="59">
        <f>SUM(I71:$I$323)-I71</f>
        <v>251000000</v>
      </c>
      <c r="K71" s="7"/>
      <c r="L71" s="7"/>
      <c r="M71" s="7"/>
      <c r="N71" s="7">
        <f>IF(Formula!$B$3=TRUE,I71/POWER(1+$H$18,D71-1))+IF(Formula!$B$4=TRUE,I71/POWER(1+$H$18,D71))</f>
        <v>868888.13641383289</v>
      </c>
    </row>
    <row r="72" spans="3:14" ht="12.75">
      <c r="C72" s="57">
        <v>44</v>
      </c>
      <c r="D72" s="57">
        <v>44</v>
      </c>
      <c r="E72" s="6">
        <v>44147</v>
      </c>
      <c r="F72" s="59">
        <v>1</v>
      </c>
      <c r="G72" s="57"/>
      <c r="H72" s="7"/>
      <c r="I72" s="59">
        <v>1000000</v>
      </c>
      <c r="J72" s="59">
        <f>SUM(I72:$I$323)-I72</f>
        <v>250000000</v>
      </c>
      <c r="K72" s="7"/>
      <c r="L72" s="7"/>
      <c r="M72" s="7"/>
      <c r="N72" s="7">
        <f>IF(Formula!$B$3=TRUE,I72/POWER(1+$H$18,D72-1))+IF(Formula!$B$4=TRUE,I72/POWER(1+$H$18,D72))</f>
        <v>866052.90456666425</v>
      </c>
    </row>
    <row r="73" spans="3:14" ht="12.75">
      <c r="C73" s="57">
        <v>45</v>
      </c>
      <c r="D73" s="57">
        <v>45</v>
      </c>
      <c r="E73" s="6">
        <v>44177</v>
      </c>
      <c r="F73" s="59">
        <v>1</v>
      </c>
      <c r="G73" s="57"/>
      <c r="H73" s="7"/>
      <c r="I73" s="59">
        <v>1000000</v>
      </c>
      <c r="J73" s="59">
        <f>SUM(I73:$I$323)-I73</f>
        <v>249000000</v>
      </c>
      <c r="K73" s="7"/>
      <c r="L73" s="7"/>
      <c r="M73" s="7"/>
      <c r="N73" s="7">
        <f>IF(Formula!$B$3=TRUE,I73/POWER(1+$H$18,D73-1))+IF(Formula!$B$4=TRUE,I73/POWER(1+$H$18,D73))</f>
        <v>863226.92424370244</v>
      </c>
    </row>
    <row r="74" spans="3:14" ht="12.75">
      <c r="C74" s="57">
        <v>46</v>
      </c>
      <c r="D74" s="57">
        <v>46</v>
      </c>
      <c r="E74" s="6">
        <v>44208</v>
      </c>
      <c r="F74" s="59">
        <v>1</v>
      </c>
      <c r="G74" s="57"/>
      <c r="H74" s="7"/>
      <c r="I74" s="59">
        <v>1000000</v>
      </c>
      <c r="J74" s="59">
        <f>SUM(I74:$I$323)-I74</f>
        <v>248000000</v>
      </c>
      <c r="K74" s="7"/>
      <c r="L74" s="7"/>
      <c r="M74" s="7"/>
      <c r="N74" s="7">
        <f>IF(Formula!$B$3=TRUE,I74/POWER(1+$H$18,D74-1))+IF(Formula!$B$4=TRUE,I74/POWER(1+$H$18,D74))</f>
        <v>860410.16525669314</v>
      </c>
    </row>
    <row r="75" spans="3:14" ht="12.75">
      <c r="C75" s="57">
        <v>47</v>
      </c>
      <c r="D75" s="57">
        <v>47</v>
      </c>
      <c r="E75" s="6">
        <v>44239</v>
      </c>
      <c r="F75" s="59">
        <v>1</v>
      </c>
      <c r="G75" s="57"/>
      <c r="H75" s="7"/>
      <c r="I75" s="59">
        <v>1000000</v>
      </c>
      <c r="J75" s="59">
        <f>SUM(I75:$I$323)-I75</f>
        <v>247000000</v>
      </c>
      <c r="K75" s="7"/>
      <c r="L75" s="7"/>
      <c r="M75" s="7"/>
      <c r="N75" s="7">
        <f>IF(Formula!$B$3=TRUE,I75/POWER(1+$H$18,D75-1))+IF(Formula!$B$4=TRUE,I75/POWER(1+$H$18,D75))</f>
        <v>857602.59751588828</v>
      </c>
    </row>
    <row r="76" spans="3:14" ht="12.75">
      <c r="C76" s="57">
        <v>48</v>
      </c>
      <c r="D76" s="57">
        <v>48</v>
      </c>
      <c r="E76" s="6">
        <v>44267</v>
      </c>
      <c r="F76" s="59">
        <v>1</v>
      </c>
      <c r="G76" s="57"/>
      <c r="H76" s="7"/>
      <c r="I76" s="59">
        <v>1000000</v>
      </c>
      <c r="J76" s="59">
        <f>SUM(I76:$I$323)-I76</f>
        <v>246000000</v>
      </c>
      <c r="K76" s="7"/>
      <c r="L76" s="7"/>
      <c r="M76" s="7"/>
      <c r="N76" s="7">
        <f>IF(Formula!$B$3=TRUE,I76/POWER(1+$H$18,D76-1))+IF(Formula!$B$4=TRUE,I76/POWER(1+$H$18,D76))</f>
        <v>854804.19102972408</v>
      </c>
    </row>
    <row r="77" spans="3:14" ht="12.75">
      <c r="C77" s="57">
        <v>49</v>
      </c>
      <c r="D77" s="57">
        <v>49</v>
      </c>
      <c r="E77" s="6">
        <v>44298</v>
      </c>
      <c r="F77" s="59">
        <v>1</v>
      </c>
      <c r="G77" s="57"/>
      <c r="H77" s="7"/>
      <c r="I77" s="59">
        <v>1000000</v>
      </c>
      <c r="J77" s="59">
        <f>SUM(I77:$I$323)-I77</f>
        <v>245000000</v>
      </c>
      <c r="K77" s="7"/>
      <c r="L77" s="7"/>
      <c r="M77" s="7"/>
      <c r="N77" s="7">
        <f>IF(Formula!$B$3=TRUE,I77/POWER(1+$H$18,D77-1))+IF(Formula!$B$4=TRUE,I77/POWER(1+$H$18,D77))</f>
        <v>852014.91590450052</v>
      </c>
    </row>
    <row r="78" spans="3:14" ht="12.75">
      <c r="C78" s="57">
        <v>50</v>
      </c>
      <c r="D78" s="57">
        <v>50</v>
      </c>
      <c r="E78" s="6">
        <v>44328</v>
      </c>
      <c r="F78" s="59">
        <v>1</v>
      </c>
      <c r="G78" s="57"/>
      <c r="H78" s="7"/>
      <c r="I78" s="59">
        <v>1000000</v>
      </c>
      <c r="J78" s="59">
        <f>SUM(I78:$I$323)-I78</f>
        <v>244000000</v>
      </c>
      <c r="K78" s="7"/>
      <c r="L78" s="7"/>
      <c r="M78" s="7"/>
      <c r="N78" s="7">
        <f>IF(Formula!$B$3=TRUE,I78/POWER(1+$H$18,D78-1))+IF(Formula!$B$4=TRUE,I78/POWER(1+$H$18,D78))</f>
        <v>849234.74234406336</v>
      </c>
    </row>
    <row r="79" spans="3:14" ht="12.75">
      <c r="C79" s="57">
        <v>51</v>
      </c>
      <c r="D79" s="57">
        <v>51</v>
      </c>
      <c r="E79" s="6">
        <v>44359</v>
      </c>
      <c r="F79" s="59">
        <v>1</v>
      </c>
      <c r="G79" s="57"/>
      <c r="H79" s="7"/>
      <c r="I79" s="59">
        <v>1000000</v>
      </c>
      <c r="J79" s="59">
        <f>SUM(I79:$I$323)-I79</f>
        <v>243000000</v>
      </c>
      <c r="K79" s="7"/>
      <c r="L79" s="7"/>
      <c r="M79" s="7"/>
      <c r="N79" s="7">
        <f>IF(Formula!$B$3=TRUE,I79/POWER(1+$H$18,D79-1))+IF(Formula!$B$4=TRUE,I79/POWER(1+$H$18,D79))</f>
        <v>846463.64064948435</v>
      </c>
    </row>
    <row r="80" spans="3:14" ht="12.75">
      <c r="C80" s="57">
        <v>52</v>
      </c>
      <c r="D80" s="57">
        <v>52</v>
      </c>
      <c r="E80" s="6">
        <v>44389</v>
      </c>
      <c r="F80" s="59">
        <v>1</v>
      </c>
      <c r="G80" s="57"/>
      <c r="H80" s="7"/>
      <c r="I80" s="59">
        <v>1000000</v>
      </c>
      <c r="J80" s="59">
        <f>SUM(I80:$I$323)-I80</f>
        <v>242000000</v>
      </c>
      <c r="K80" s="7"/>
      <c r="L80" s="7"/>
      <c r="M80" s="7"/>
      <c r="N80" s="7">
        <f>IF(Formula!$B$3=TRUE,I80/POWER(1+$H$18,D80-1))+IF(Formula!$B$4=TRUE,I80/POWER(1+$H$18,D80))</f>
        <v>843701.5812187444</v>
      </c>
    </row>
    <row r="81" spans="3:14" ht="12.75">
      <c r="C81" s="57">
        <v>53</v>
      </c>
      <c r="D81" s="57">
        <v>53</v>
      </c>
      <c r="E81" s="6">
        <v>44420</v>
      </c>
      <c r="F81" s="59">
        <v>1</v>
      </c>
      <c r="G81" s="57"/>
      <c r="H81" s="7"/>
      <c r="I81" s="59">
        <v>1000000</v>
      </c>
      <c r="J81" s="59">
        <f>SUM(I81:$I$323)-I81</f>
        <v>241000000</v>
      </c>
      <c r="K81" s="7"/>
      <c r="L81" s="7"/>
      <c r="M81" s="7"/>
      <c r="N81" s="7">
        <f>IF(Formula!$B$3=TRUE,I81/POWER(1+$H$18,D81-1))+IF(Formula!$B$4=TRUE,I81/POWER(1+$H$18,D81))</f>
        <v>840948.53454641788</v>
      </c>
    </row>
    <row r="82" spans="3:14" ht="12.75">
      <c r="C82" s="57">
        <v>54</v>
      </c>
      <c r="D82" s="57">
        <v>54</v>
      </c>
      <c r="E82" s="6">
        <v>44451</v>
      </c>
      <c r="F82" s="59">
        <v>1</v>
      </c>
      <c r="G82" s="57"/>
      <c r="H82" s="7"/>
      <c r="I82" s="59">
        <v>1000000</v>
      </c>
      <c r="J82" s="59">
        <f>SUM(I82:$I$323)-I82</f>
        <v>240000000</v>
      </c>
      <c r="K82" s="7"/>
      <c r="L82" s="7"/>
      <c r="M82" s="7"/>
      <c r="N82" s="7">
        <f>IF(Formula!$B$3=TRUE,I82/POWER(1+$H$18,D82-1))+IF(Formula!$B$4=TRUE,I82/POWER(1+$H$18,D82))</f>
        <v>838204.4712233569</v>
      </c>
    </row>
    <row r="83" spans="3:14" ht="12.75">
      <c r="C83" s="57">
        <v>55</v>
      </c>
      <c r="D83" s="57">
        <v>55</v>
      </c>
      <c r="E83" s="6">
        <v>44481</v>
      </c>
      <c r="F83" s="59">
        <v>1</v>
      </c>
      <c r="G83" s="57"/>
      <c r="H83" s="7"/>
      <c r="I83" s="59">
        <v>1000000</v>
      </c>
      <c r="J83" s="59">
        <f>SUM(I83:$I$323)-I83</f>
        <v>239000000</v>
      </c>
      <c r="K83" s="7"/>
      <c r="L83" s="7"/>
      <c r="M83" s="7"/>
      <c r="N83" s="7">
        <f>IF(Formula!$B$3=TRUE,I83/POWER(1+$H$18,D83-1))+IF(Formula!$B$4=TRUE,I83/POWER(1+$H$18,D83))</f>
        <v>835469.36193637748</v>
      </c>
    </row>
    <row r="84" spans="3:14" ht="12.75">
      <c r="C84" s="57">
        <v>56</v>
      </c>
      <c r="D84" s="57">
        <v>56</v>
      </c>
      <c r="E84" s="6">
        <v>44512</v>
      </c>
      <c r="F84" s="59">
        <v>1</v>
      </c>
      <c r="G84" s="57"/>
      <c r="H84" s="7"/>
      <c r="I84" s="59">
        <v>1000000</v>
      </c>
      <c r="J84" s="59">
        <f>SUM(I84:$I$323)-I84</f>
        <v>238000000</v>
      </c>
      <c r="K84" s="7"/>
      <c r="L84" s="7"/>
      <c r="M84" s="7"/>
      <c r="N84" s="7">
        <f>IF(Formula!$B$3=TRUE,I84/POWER(1+$H$18,D84-1))+IF(Formula!$B$4=TRUE,I84/POWER(1+$H$18,D84))</f>
        <v>832743.17746794585</v>
      </c>
    </row>
    <row r="85" spans="3:14" ht="12.75">
      <c r="C85" s="57">
        <v>57</v>
      </c>
      <c r="D85" s="57">
        <v>57</v>
      </c>
      <c r="E85" s="6">
        <v>44542</v>
      </c>
      <c r="F85" s="59">
        <v>1</v>
      </c>
      <c r="G85" s="57"/>
      <c r="H85" s="7"/>
      <c r="I85" s="59">
        <v>1000000</v>
      </c>
      <c r="J85" s="59">
        <f>SUM(I85:$I$323)-I85</f>
        <v>237000000</v>
      </c>
      <c r="K85" s="7"/>
      <c r="L85" s="7"/>
      <c r="M85" s="7"/>
      <c r="N85" s="7">
        <f>IF(Formula!$B$3=TRUE,I85/POWER(1+$H$18,D85-1))+IF(Formula!$B$4=TRUE,I85/POWER(1+$H$18,D85))</f>
        <v>830025.88869586727</v>
      </c>
    </row>
    <row r="86" spans="3:14" ht="12.75">
      <c r="C86" s="57">
        <v>58</v>
      </c>
      <c r="D86" s="57">
        <v>58</v>
      </c>
      <c r="E86" s="6">
        <v>44573</v>
      </c>
      <c r="F86" s="59">
        <v>1</v>
      </c>
      <c r="G86" s="57"/>
      <c r="H86" s="7"/>
      <c r="I86" s="59">
        <v>1000000</v>
      </c>
      <c r="J86" s="59">
        <f>SUM(I86:$I$323)-I86</f>
        <v>236000000</v>
      </c>
      <c r="K86" s="7"/>
      <c r="L86" s="7"/>
      <c r="M86" s="7"/>
      <c r="N86" s="7">
        <f>IF(Formula!$B$3=TRUE,I86/POWER(1+$H$18,D86-1))+IF(Formula!$B$4=TRUE,I86/POWER(1+$H$18,D86))</f>
        <v>827317.46659297391</v>
      </c>
    </row>
    <row r="87" spans="3:14" ht="12.75">
      <c r="C87" s="57">
        <v>59</v>
      </c>
      <c r="D87" s="57">
        <v>59</v>
      </c>
      <c r="E87" s="6">
        <v>44604</v>
      </c>
      <c r="F87" s="59">
        <v>1</v>
      </c>
      <c r="G87" s="57"/>
      <c r="H87" s="7"/>
      <c r="I87" s="59">
        <v>1000000</v>
      </c>
      <c r="J87" s="59">
        <f>SUM(I87:$I$323)-I87</f>
        <v>235000000</v>
      </c>
      <c r="K87" s="7"/>
      <c r="L87" s="7"/>
      <c r="M87" s="7"/>
      <c r="N87" s="7">
        <f>IF(Formula!$B$3=TRUE,I87/POWER(1+$H$18,D87-1))+IF(Formula!$B$4=TRUE,I87/POWER(1+$H$18,D87))</f>
        <v>824617.8822268151</v>
      </c>
    </row>
    <row r="88" spans="3:14" ht="12.75">
      <c r="C88" s="57">
        <v>60</v>
      </c>
      <c r="D88" s="57">
        <v>60</v>
      </c>
      <c r="E88" s="6">
        <v>44632</v>
      </c>
      <c r="F88" s="59">
        <v>1</v>
      </c>
      <c r="G88" s="57"/>
      <c r="H88" s="7"/>
      <c r="I88" s="59">
        <v>1000000</v>
      </c>
      <c r="J88" s="59">
        <f>SUM(I88:$I$323)-I88</f>
        <v>234000000</v>
      </c>
      <c r="K88" s="7"/>
      <c r="L88" s="7"/>
      <c r="M88" s="7"/>
      <c r="N88" s="7">
        <f>IF(Formula!$B$3=TRUE,I88/POWER(1+$H$18,D88-1))+IF(Formula!$B$4=TRUE,I88/POWER(1+$H$18,D88))</f>
        <v>821927.1067593497</v>
      </c>
    </row>
    <row r="89" spans="3:14" ht="12.75">
      <c r="C89" s="57">
        <v>61</v>
      </c>
      <c r="D89" s="57">
        <v>61</v>
      </c>
      <c r="E89" s="6">
        <v>44663</v>
      </c>
      <c r="F89" s="59">
        <v>1</v>
      </c>
      <c r="G89" s="57"/>
      <c r="H89" s="7"/>
      <c r="I89" s="59">
        <v>1000000</v>
      </c>
      <c r="J89" s="59">
        <f>SUM(I89:$I$323)-I89</f>
        <v>233000000</v>
      </c>
      <c r="K89" s="7"/>
      <c r="L89" s="7"/>
      <c r="M89" s="7"/>
      <c r="N89" s="7">
        <f>IF(Formula!$B$3=TRUE,I89/POWER(1+$H$18,D89-1))+IF(Formula!$B$4=TRUE,I89/POWER(1+$H$18,D89))</f>
        <v>819245.11144663475</v>
      </c>
    </row>
    <row r="90" spans="3:14" ht="12.75">
      <c r="C90" s="57">
        <v>62</v>
      </c>
      <c r="D90" s="57">
        <v>62</v>
      </c>
      <c r="E90" s="6">
        <v>44693</v>
      </c>
      <c r="F90" s="59">
        <v>1</v>
      </c>
      <c r="G90" s="57"/>
      <c r="H90" s="7"/>
      <c r="I90" s="59">
        <v>1000000</v>
      </c>
      <c r="J90" s="59">
        <f>SUM(I90:$I$323)-I90</f>
        <v>232000000</v>
      </c>
      <c r="K90" s="7"/>
      <c r="L90" s="7"/>
      <c r="M90" s="7"/>
      <c r="N90" s="7">
        <f>IF(Formula!$B$3=TRUE,I90/POWER(1+$H$18,D90-1))+IF(Formula!$B$4=TRUE,I90/POWER(1+$H$18,D90))</f>
        <v>816571.86763852194</v>
      </c>
    </row>
    <row r="91" spans="3:14" ht="12.75">
      <c r="C91" s="57">
        <v>63</v>
      </c>
      <c r="D91" s="57">
        <v>63</v>
      </c>
      <c r="E91" s="6">
        <v>44724</v>
      </c>
      <c r="F91" s="59">
        <v>1</v>
      </c>
      <c r="G91" s="57"/>
      <c r="H91" s="7"/>
      <c r="I91" s="59">
        <v>1000000</v>
      </c>
      <c r="J91" s="59">
        <f>SUM(I91:$I$323)-I91</f>
        <v>231000000</v>
      </c>
      <c r="K91" s="7"/>
      <c r="L91" s="7"/>
      <c r="M91" s="7"/>
      <c r="N91" s="7">
        <f>IF(Formula!$B$3=TRUE,I91/POWER(1+$H$18,D91-1))+IF(Formula!$B$4=TRUE,I91/POWER(1+$H$18,D91))</f>
        <v>813907.34677834972</v>
      </c>
    </row>
    <row r="92" spans="3:14" ht="12.75">
      <c r="C92" s="57">
        <v>64</v>
      </c>
      <c r="D92" s="57">
        <v>64</v>
      </c>
      <c r="E92" s="6">
        <v>44754</v>
      </c>
      <c r="F92" s="59">
        <v>1</v>
      </c>
      <c r="G92" s="57"/>
      <c r="H92" s="7"/>
      <c r="I92" s="59">
        <v>1000000</v>
      </c>
      <c r="J92" s="59">
        <f>SUM(I92:$I$323)-I92</f>
        <v>230000000</v>
      </c>
      <c r="K92" s="7"/>
      <c r="L92" s="7"/>
      <c r="M92" s="7"/>
      <c r="N92" s="7">
        <f>IF(Formula!$B$3=TRUE,I92/POWER(1+$H$18,D92-1))+IF(Formula!$B$4=TRUE,I92/POWER(1+$H$18,D92))</f>
        <v>811251.52040263836</v>
      </c>
    </row>
    <row r="93" spans="3:14" ht="12.75">
      <c r="C93" s="57">
        <v>65</v>
      </c>
      <c r="D93" s="57">
        <v>65</v>
      </c>
      <c r="E93" s="6">
        <v>44785</v>
      </c>
      <c r="F93" s="59">
        <v>1</v>
      </c>
      <c r="G93" s="57"/>
      <c r="H93" s="7"/>
      <c r="I93" s="59">
        <v>1000000</v>
      </c>
      <c r="J93" s="59">
        <f>SUM(I93:$I$323)-I93</f>
        <v>229000000</v>
      </c>
      <c r="K93" s="7"/>
      <c r="L93" s="7"/>
      <c r="M93" s="7"/>
      <c r="N93" s="7">
        <f>IF(Formula!$B$3=TRUE,I93/POWER(1+$H$18,D93-1))+IF(Formula!$B$4=TRUE,I93/POWER(1+$H$18,D93))</f>
        <v>808604.36014078592</v>
      </c>
    </row>
    <row r="94" spans="3:14" ht="12.75">
      <c r="C94" s="57">
        <v>66</v>
      </c>
      <c r="D94" s="57">
        <v>66</v>
      </c>
      <c r="E94" s="6">
        <v>44816</v>
      </c>
      <c r="F94" s="59">
        <v>1</v>
      </c>
      <c r="G94" s="57"/>
      <c r="H94" s="7"/>
      <c r="I94" s="59">
        <v>1000000</v>
      </c>
      <c r="J94" s="59">
        <f>SUM(I94:$I$323)-I94</f>
        <v>228000000</v>
      </c>
      <c r="K94" s="7"/>
      <c r="L94" s="7"/>
      <c r="M94" s="7"/>
      <c r="N94" s="7">
        <f>IF(Formula!$B$3=TRUE,I94/POWER(1+$H$18,D94-1))+IF(Formula!$B$4=TRUE,I94/POWER(1+$H$18,D94))</f>
        <v>805965.83771476592</v>
      </c>
    </row>
    <row r="95" spans="3:14" ht="12.75">
      <c r="C95" s="57">
        <v>67</v>
      </c>
      <c r="D95" s="57">
        <v>67</v>
      </c>
      <c r="E95" s="6">
        <v>44846</v>
      </c>
      <c r="F95" s="59">
        <v>1</v>
      </c>
      <c r="G95" s="57"/>
      <c r="H95" s="7"/>
      <c r="I95" s="59">
        <v>1000000</v>
      </c>
      <c r="J95" s="59">
        <f>SUM(I95:$I$323)-I95</f>
        <v>227000000</v>
      </c>
      <c r="K95" s="7"/>
      <c r="L95" s="7"/>
      <c r="M95" s="7"/>
      <c r="N95" s="7">
        <f>IF(Formula!$B$3=TRUE,I95/POWER(1+$H$18,D95-1))+IF(Formula!$B$4=TRUE,I95/POWER(1+$H$18,D95))</f>
        <v>803335.92493882403</v>
      </c>
    </row>
    <row r="96" spans="3:14" ht="12.75">
      <c r="C96" s="57">
        <v>68</v>
      </c>
      <c r="D96" s="57">
        <v>68</v>
      </c>
      <c r="E96" s="6">
        <v>44877</v>
      </c>
      <c r="F96" s="59">
        <v>1</v>
      </c>
      <c r="G96" s="57"/>
      <c r="H96" s="7"/>
      <c r="I96" s="59">
        <v>1000000</v>
      </c>
      <c r="J96" s="59">
        <f>SUM(I96:$I$323)-I96</f>
        <v>226000000</v>
      </c>
      <c r="K96" s="7"/>
      <c r="L96" s="7"/>
      <c r="M96" s="7"/>
      <c r="N96" s="7">
        <f>IF(Formula!$B$3=TRUE,I96/POWER(1+$H$18,D96-1))+IF(Formula!$B$4=TRUE,I96/POWER(1+$H$18,D96))</f>
        <v>800714.59371917846</v>
      </c>
    </row>
    <row r="97" spans="3:14" ht="12.75">
      <c r="C97" s="57">
        <v>69</v>
      </c>
      <c r="D97" s="57">
        <v>69</v>
      </c>
      <c r="E97" s="6">
        <v>44907</v>
      </c>
      <c r="F97" s="59">
        <v>1</v>
      </c>
      <c r="G97" s="57"/>
      <c r="H97" s="7"/>
      <c r="I97" s="59">
        <v>1000000</v>
      </c>
      <c r="J97" s="59">
        <f>SUM(I97:$I$323)-I97</f>
        <v>225000000</v>
      </c>
      <c r="K97" s="7"/>
      <c r="L97" s="7"/>
      <c r="M97" s="7"/>
      <c r="N97" s="7">
        <f>IF(Formula!$B$3=TRUE,I97/POWER(1+$H$18,D97-1))+IF(Formula!$B$4=TRUE,I97/POWER(1+$H$18,D97))</f>
        <v>798101.81605371821</v>
      </c>
    </row>
    <row r="98" spans="3:14" ht="12.75">
      <c r="C98" s="57">
        <v>70</v>
      </c>
      <c r="D98" s="57">
        <v>70</v>
      </c>
      <c r="E98" s="6">
        <v>44938</v>
      </c>
      <c r="F98" s="59">
        <v>1</v>
      </c>
      <c r="G98" s="57"/>
      <c r="H98" s="7"/>
      <c r="I98" s="59">
        <v>1000000</v>
      </c>
      <c r="J98" s="59">
        <f>SUM(I98:$I$323)-I98</f>
        <v>224000000</v>
      </c>
      <c r="K98" s="7"/>
      <c r="L98" s="7"/>
      <c r="M98" s="7"/>
      <c r="N98" s="7">
        <f>IF(Formula!$B$3=TRUE,I98/POWER(1+$H$18,D98-1))+IF(Formula!$B$4=TRUE,I98/POWER(1+$H$18,D98))</f>
        <v>795497.56403170526</v>
      </c>
    </row>
    <row r="99" spans="3:14" ht="12.75">
      <c r="C99" s="57">
        <v>71</v>
      </c>
      <c r="D99" s="57">
        <v>71</v>
      </c>
      <c r="E99" s="6">
        <v>44969</v>
      </c>
      <c r="F99" s="59">
        <v>1</v>
      </c>
      <c r="G99" s="57"/>
      <c r="H99" s="7"/>
      <c r="I99" s="59">
        <v>1000000</v>
      </c>
      <c r="J99" s="59">
        <f>SUM(I99:$I$323)-I99</f>
        <v>223000000</v>
      </c>
      <c r="K99" s="7"/>
      <c r="L99" s="7"/>
      <c r="M99" s="7"/>
      <c r="N99" s="7">
        <f>IF(Formula!$B$3=TRUE,I99/POWER(1+$H$18,D99-1))+IF(Formula!$B$4=TRUE,I99/POWER(1+$H$18,D99))</f>
        <v>792901.80983347585</v>
      </c>
    </row>
    <row r="100" spans="3:14" ht="12.75">
      <c r="C100" s="57">
        <v>72</v>
      </c>
      <c r="D100" s="57">
        <v>72</v>
      </c>
      <c r="E100" s="6">
        <v>44997</v>
      </c>
      <c r="F100" s="59">
        <v>1</v>
      </c>
      <c r="G100" s="57"/>
      <c r="H100" s="7"/>
      <c r="I100" s="59">
        <v>1000000</v>
      </c>
      <c r="J100" s="59">
        <f>SUM(I100:$I$323)-I100</f>
        <v>222000000</v>
      </c>
      <c r="K100" s="7"/>
      <c r="L100" s="7"/>
      <c r="M100" s="7"/>
      <c r="N100" s="7">
        <f>IF(Formula!$B$3=TRUE,I100/POWER(1+$H$18,D100-1))+IF(Formula!$B$4=TRUE,I100/POWER(1+$H$18,D100))</f>
        <v>790314.52573014353</v>
      </c>
    </row>
    <row r="101" spans="3:14" ht="12.75">
      <c r="C101" s="57">
        <v>73</v>
      </c>
      <c r="D101" s="57">
        <v>73</v>
      </c>
      <c r="E101" s="6">
        <v>45028</v>
      </c>
      <c r="F101" s="59">
        <v>1</v>
      </c>
      <c r="G101" s="57"/>
      <c r="H101" s="7"/>
      <c r="I101" s="59">
        <v>1000000</v>
      </c>
      <c r="J101" s="59">
        <f>SUM(I101:$I$323)-I101</f>
        <v>221000000</v>
      </c>
      <c r="K101" s="7"/>
      <c r="L101" s="7"/>
      <c r="M101" s="7"/>
      <c r="N101" s="7">
        <f>IF(Formula!$B$3=TRUE,I101/POWER(1+$H$18,D101-1))+IF(Formula!$B$4=TRUE,I101/POWER(1+$H$18,D101))</f>
        <v>787735.68408330227</v>
      </c>
    </row>
    <row r="102" spans="3:14" ht="12.75">
      <c r="C102" s="57">
        <v>74</v>
      </c>
      <c r="D102" s="57">
        <v>74</v>
      </c>
      <c r="E102" s="6">
        <v>45058</v>
      </c>
      <c r="F102" s="59">
        <v>1</v>
      </c>
      <c r="G102" s="57"/>
      <c r="H102" s="7"/>
      <c r="I102" s="59">
        <v>1000000</v>
      </c>
      <c r="J102" s="59">
        <f>SUM(I102:$I$323)-I102</f>
        <v>220000000</v>
      </c>
      <c r="K102" s="7"/>
      <c r="L102" s="7"/>
      <c r="M102" s="7"/>
      <c r="N102" s="7">
        <f>IF(Formula!$B$3=TRUE,I102/POWER(1+$H$18,D102-1))+IF(Formula!$B$4=TRUE,I102/POWER(1+$H$18,D102))</f>
        <v>785165.25734473253</v>
      </c>
    </row>
    <row r="103" spans="3:14" ht="12.75">
      <c r="C103" s="57">
        <v>75</v>
      </c>
      <c r="D103" s="57">
        <v>75</v>
      </c>
      <c r="E103" s="6">
        <v>45089</v>
      </c>
      <c r="F103" s="59">
        <v>1</v>
      </c>
      <c r="G103" s="57"/>
      <c r="H103" s="7"/>
      <c r="I103" s="59">
        <v>1000000</v>
      </c>
      <c r="J103" s="59">
        <f>SUM(I103:$I$323)-I103</f>
        <v>219000000</v>
      </c>
      <c r="K103" s="7"/>
      <c r="L103" s="7"/>
      <c r="M103" s="7"/>
      <c r="N103" s="7">
        <f>IF(Formula!$B$3=TRUE,I103/POWER(1+$H$18,D103-1))+IF(Formula!$B$4=TRUE,I103/POWER(1+$H$18,D103))</f>
        <v>782603.21805610519</v>
      </c>
    </row>
    <row r="104" spans="3:14" ht="12.75">
      <c r="C104" s="57">
        <v>76</v>
      </c>
      <c r="D104" s="57">
        <v>76</v>
      </c>
      <c r="E104" s="6">
        <v>45119</v>
      </c>
      <c r="F104" s="59">
        <v>1</v>
      </c>
      <c r="G104" s="57"/>
      <c r="H104" s="7"/>
      <c r="I104" s="59">
        <v>1000000</v>
      </c>
      <c r="J104" s="59">
        <f>SUM(I104:$I$323)-I104</f>
        <v>218000000</v>
      </c>
      <c r="K104" s="7"/>
      <c r="L104" s="7"/>
      <c r="M104" s="7"/>
      <c r="N104" s="7">
        <f>IF(Formula!$B$3=TRUE,I104/POWER(1+$H$18,D104-1))+IF(Formula!$B$4=TRUE,I104/POWER(1+$H$18,D104))</f>
        <v>780049.53884869034</v>
      </c>
    </row>
    <row r="105" spans="3:14" ht="12.75">
      <c r="C105" s="57">
        <v>77</v>
      </c>
      <c r="D105" s="57">
        <v>77</v>
      </c>
      <c r="E105" s="6">
        <v>45150</v>
      </c>
      <c r="F105" s="59">
        <v>1</v>
      </c>
      <c r="G105" s="57"/>
      <c r="H105" s="7"/>
      <c r="I105" s="59">
        <v>1000000</v>
      </c>
      <c r="J105" s="59">
        <f>SUM(I105:$I$323)-I105</f>
        <v>217000000</v>
      </c>
      <c r="K105" s="7"/>
      <c r="L105" s="7"/>
      <c r="M105" s="7"/>
      <c r="N105" s="7">
        <f>IF(Formula!$B$3=TRUE,I105/POWER(1+$H$18,D105-1))+IF(Formula!$B$4=TRUE,I105/POWER(1+$H$18,D105))</f>
        <v>777504.19244306302</v>
      </c>
    </row>
    <row r="106" spans="3:14" ht="12.75">
      <c r="C106" s="57">
        <v>78</v>
      </c>
      <c r="D106" s="57">
        <v>78</v>
      </c>
      <c r="E106" s="6">
        <v>45181</v>
      </c>
      <c r="F106" s="59">
        <v>1</v>
      </c>
      <c r="G106" s="57"/>
      <c r="H106" s="7"/>
      <c r="I106" s="59">
        <v>1000000</v>
      </c>
      <c r="J106" s="59">
        <f>SUM(I106:$I$323)-I106</f>
        <v>216000000</v>
      </c>
      <c r="K106" s="7"/>
      <c r="L106" s="7"/>
      <c r="M106" s="7"/>
      <c r="N106" s="7">
        <f>IF(Formula!$B$3=TRUE,I106/POWER(1+$H$18,D106-1))+IF(Formula!$B$4=TRUE,I106/POWER(1+$H$18,D106))</f>
        <v>774967.15164881293</v>
      </c>
    </row>
    <row r="107" spans="3:14" ht="12.75">
      <c r="C107" s="57">
        <v>79</v>
      </c>
      <c r="D107" s="57">
        <v>79</v>
      </c>
      <c r="E107" s="6">
        <v>45211</v>
      </c>
      <c r="F107" s="59">
        <v>1</v>
      </c>
      <c r="G107" s="57"/>
      <c r="H107" s="7"/>
      <c r="I107" s="59">
        <v>1000000</v>
      </c>
      <c r="J107" s="59">
        <f>SUM(I107:$I$323)-I107</f>
        <v>215000000</v>
      </c>
      <c r="K107" s="7"/>
      <c r="L107" s="7"/>
      <c r="M107" s="7"/>
      <c r="N107" s="7">
        <f>IF(Formula!$B$3=TRUE,I107/POWER(1+$H$18,D107-1))+IF(Formula!$B$4=TRUE,I107/POWER(1+$H$18,D107))</f>
        <v>772438.38936425361</v>
      </c>
    </row>
    <row r="108" spans="3:14" ht="12.75">
      <c r="C108" s="57">
        <v>80</v>
      </c>
      <c r="D108" s="57">
        <v>80</v>
      </c>
      <c r="E108" s="6">
        <v>45242</v>
      </c>
      <c r="F108" s="59">
        <v>1</v>
      </c>
      <c r="G108" s="57"/>
      <c r="H108" s="7"/>
      <c r="I108" s="59">
        <v>1000000</v>
      </c>
      <c r="J108" s="59">
        <f>SUM(I108:$I$323)-I108</f>
        <v>214000000</v>
      </c>
      <c r="K108" s="7"/>
      <c r="L108" s="7"/>
      <c r="M108" s="7"/>
      <c r="N108" s="7">
        <f>IF(Formula!$B$3=TRUE,I108/POWER(1+$H$18,D108-1))+IF(Formula!$B$4=TRUE,I108/POWER(1+$H$18,D108))</f>
        <v>769917.87857613259</v>
      </c>
    </row>
    <row r="109" spans="3:14" ht="12.75">
      <c r="C109" s="57">
        <v>81</v>
      </c>
      <c r="D109" s="57">
        <v>81</v>
      </c>
      <c r="E109" s="6">
        <v>45272</v>
      </c>
      <c r="F109" s="59">
        <v>1</v>
      </c>
      <c r="G109" s="57"/>
      <c r="H109" s="7"/>
      <c r="I109" s="59">
        <v>1000000</v>
      </c>
      <c r="J109" s="59">
        <f>SUM(I109:$I$323)-I109</f>
        <v>213000000</v>
      </c>
      <c r="K109" s="7"/>
      <c r="L109" s="7"/>
      <c r="M109" s="7"/>
      <c r="N109" s="7">
        <f>IF(Formula!$B$3=TRUE,I109/POWER(1+$H$18,D109-1))+IF(Formula!$B$4=TRUE,I109/POWER(1+$H$18,D109))</f>
        <v>767405.59235934401</v>
      </c>
    </row>
    <row r="110" spans="3:14" ht="12.75">
      <c r="C110" s="57">
        <v>82</v>
      </c>
      <c r="D110" s="57">
        <v>82</v>
      </c>
      <c r="E110" s="6">
        <v>45303</v>
      </c>
      <c r="F110" s="59">
        <v>1</v>
      </c>
      <c r="G110" s="57"/>
      <c r="H110" s="7"/>
      <c r="I110" s="59">
        <v>1000000</v>
      </c>
      <c r="J110" s="59">
        <f>SUM(I110:$I$323)-I110</f>
        <v>212000000</v>
      </c>
      <c r="K110" s="7"/>
      <c r="L110" s="7"/>
      <c r="M110" s="7"/>
      <c r="N110" s="7">
        <f>IF(Formula!$B$3=TRUE,I110/POWER(1+$H$18,D110-1))+IF(Formula!$B$4=TRUE,I110/POWER(1+$H$18,D110))</f>
        <v>764901.5038766393</v>
      </c>
    </row>
    <row r="111" spans="3:14" ht="12.75">
      <c r="C111" s="57">
        <v>83</v>
      </c>
      <c r="D111" s="57">
        <v>83</v>
      </c>
      <c r="E111" s="6">
        <v>45334</v>
      </c>
      <c r="F111" s="59">
        <v>1</v>
      </c>
      <c r="G111" s="57"/>
      <c r="H111" s="7"/>
      <c r="I111" s="59">
        <v>1000000</v>
      </c>
      <c r="J111" s="59">
        <f>SUM(I111:$I$323)-I111</f>
        <v>211000000</v>
      </c>
      <c r="K111" s="7"/>
      <c r="L111" s="7"/>
      <c r="M111" s="7"/>
      <c r="N111" s="7">
        <f>IF(Formula!$B$3=TRUE,I111/POWER(1+$H$18,D111-1))+IF(Formula!$B$4=TRUE,I111/POWER(1+$H$18,D111))</f>
        <v>762405.58637834177</v>
      </c>
    </row>
    <row r="112" spans="3:14" ht="12.75">
      <c r="C112" s="57">
        <v>84</v>
      </c>
      <c r="D112" s="57">
        <v>84</v>
      </c>
      <c r="E112" s="6">
        <v>45363</v>
      </c>
      <c r="F112" s="59">
        <v>1</v>
      </c>
      <c r="G112" s="57"/>
      <c r="H112" s="7"/>
      <c r="I112" s="59">
        <v>1000000</v>
      </c>
      <c r="J112" s="59">
        <f>SUM(I112:$I$323)-I112</f>
        <v>210000000</v>
      </c>
      <c r="K112" s="7"/>
      <c r="L112" s="7"/>
      <c r="M112" s="7"/>
      <c r="N112" s="7">
        <f>IF(Formula!$B$3=TRUE,I112/POWER(1+$H$18,D112-1))+IF(Formula!$B$4=TRUE,I112/POWER(1+$H$18,D112))</f>
        <v>759917.81320206053</v>
      </c>
    </row>
    <row r="113" spans="3:14" ht="12.75">
      <c r="C113" s="57">
        <v>85</v>
      </c>
      <c r="D113" s="57">
        <v>85</v>
      </c>
      <c r="E113" s="6">
        <v>45394</v>
      </c>
      <c r="F113" s="59">
        <v>1</v>
      </c>
      <c r="G113" s="57"/>
      <c r="H113" s="7"/>
      <c r="I113" s="59">
        <v>1000000</v>
      </c>
      <c r="J113" s="59">
        <f>SUM(I113:$I$323)-I113</f>
        <v>209000000</v>
      </c>
      <c r="K113" s="7"/>
      <c r="L113" s="7"/>
      <c r="M113" s="7"/>
      <c r="N113" s="7">
        <f>IF(Formula!$B$3=TRUE,I113/POWER(1+$H$18,D113-1))+IF(Formula!$B$4=TRUE,I113/POWER(1+$H$18,D113))</f>
        <v>757438.15777240566</v>
      </c>
    </row>
    <row r="114" spans="3:14" ht="12.75">
      <c r="C114" s="57">
        <v>86</v>
      </c>
      <c r="D114" s="57">
        <v>86</v>
      </c>
      <c r="E114" s="6">
        <v>45424</v>
      </c>
      <c r="F114" s="59">
        <v>1</v>
      </c>
      <c r="G114" s="57"/>
      <c r="H114" s="7"/>
      <c r="I114" s="59">
        <v>1000000</v>
      </c>
      <c r="J114" s="59">
        <f>SUM(I114:$I$323)-I114</f>
        <v>208000000</v>
      </c>
      <c r="K114" s="7"/>
      <c r="L114" s="7"/>
      <c r="M114" s="7"/>
      <c r="N114" s="7">
        <f>IF(Formula!$B$3=TRUE,I114/POWER(1+$H$18,D114-1))+IF(Formula!$B$4=TRUE,I114/POWER(1+$H$18,D114))</f>
        <v>754966.59360070387</v>
      </c>
    </row>
    <row r="115" spans="3:14" ht="12.75">
      <c r="C115" s="57">
        <v>87</v>
      </c>
      <c r="D115" s="57">
        <v>87</v>
      </c>
      <c r="E115" s="6">
        <v>45455</v>
      </c>
      <c r="F115" s="59">
        <v>1</v>
      </c>
      <c r="G115" s="57"/>
      <c r="H115" s="7"/>
      <c r="I115" s="59">
        <v>1000000</v>
      </c>
      <c r="J115" s="59">
        <f>SUM(I115:$I$323)-I115</f>
        <v>207000000</v>
      </c>
      <c r="K115" s="7"/>
      <c r="L115" s="7"/>
      <c r="M115" s="7"/>
      <c r="N115" s="7">
        <f>IF(Formula!$B$3=TRUE,I115/POWER(1+$H$18,D115-1))+IF(Formula!$B$4=TRUE,I115/POWER(1+$H$18,D115))</f>
        <v>752503.09428471606</v>
      </c>
    </row>
    <row r="116" spans="3:14" ht="12.75">
      <c r="C116" s="57">
        <v>88</v>
      </c>
      <c r="D116" s="57">
        <v>88</v>
      </c>
      <c r="E116" s="6">
        <v>45485</v>
      </c>
      <c r="F116" s="59">
        <v>1</v>
      </c>
      <c r="G116" s="57"/>
      <c r="H116" s="7"/>
      <c r="I116" s="59">
        <v>1000000</v>
      </c>
      <c r="J116" s="59">
        <f>SUM(I116:$I$323)-I116</f>
        <v>206000000</v>
      </c>
      <c r="K116" s="7"/>
      <c r="L116" s="7"/>
      <c r="M116" s="7"/>
      <c r="N116" s="7">
        <f>IF(Formula!$B$3=TRUE,I116/POWER(1+$H$18,D116-1))+IF(Formula!$B$4=TRUE,I116/POWER(1+$H$18,D116))</f>
        <v>750047.63350835571</v>
      </c>
    </row>
    <row r="117" spans="3:14" ht="12.75">
      <c r="C117" s="57">
        <v>89</v>
      </c>
      <c r="D117" s="57">
        <v>89</v>
      </c>
      <c r="E117" s="6">
        <v>45516</v>
      </c>
      <c r="F117" s="59">
        <v>1</v>
      </c>
      <c r="G117" s="57"/>
      <c r="H117" s="7"/>
      <c r="I117" s="59">
        <v>1000000</v>
      </c>
      <c r="J117" s="59">
        <f>SUM(I117:$I$323)-I117</f>
        <v>205000000</v>
      </c>
      <c r="K117" s="7"/>
      <c r="L117" s="7"/>
      <c r="M117" s="7"/>
      <c r="N117" s="7">
        <f>IF(Formula!$B$3=TRUE,I117/POWER(1+$H$18,D117-1))+IF(Formula!$B$4=TRUE,I117/POWER(1+$H$18,D117))</f>
        <v>747600.18504140642</v>
      </c>
    </row>
    <row r="118" spans="3:14" ht="12.75">
      <c r="C118" s="57">
        <v>90</v>
      </c>
      <c r="D118" s="57">
        <v>90</v>
      </c>
      <c r="E118" s="6">
        <v>45547</v>
      </c>
      <c r="F118" s="59">
        <v>1</v>
      </c>
      <c r="G118" s="57"/>
      <c r="H118" s="7"/>
      <c r="I118" s="59">
        <v>1000000</v>
      </c>
      <c r="J118" s="59">
        <f>SUM(I118:$I$323)-I118</f>
        <v>204000000</v>
      </c>
      <c r="K118" s="7"/>
      <c r="L118" s="7"/>
      <c r="M118" s="7"/>
      <c r="N118" s="7">
        <f>IF(Formula!$B$3=TRUE,I118/POWER(1+$H$18,D118-1))+IF(Formula!$B$4=TRUE,I118/POWER(1+$H$18,D118))</f>
        <v>745160.72273924295</v>
      </c>
    </row>
    <row r="119" spans="3:14" ht="12.75">
      <c r="C119" s="57">
        <v>91</v>
      </c>
      <c r="D119" s="57">
        <v>91</v>
      </c>
      <c r="E119" s="6">
        <v>45577</v>
      </c>
      <c r="F119" s="59">
        <v>1</v>
      </c>
      <c r="G119" s="57"/>
      <c r="H119" s="7"/>
      <c r="I119" s="59">
        <v>1000000</v>
      </c>
      <c r="J119" s="59">
        <f>SUM(I119:$I$323)-I119</f>
        <v>203000000</v>
      </c>
      <c r="K119" s="7"/>
      <c r="L119" s="7"/>
      <c r="M119" s="7"/>
      <c r="N119" s="7">
        <f>IF(Formula!$B$3=TRUE,I119/POWER(1+$H$18,D119-1))+IF(Formula!$B$4=TRUE,I119/POWER(1+$H$18,D119))</f>
        <v>742729.22054255102</v>
      </c>
    </row>
    <row r="120" spans="3:14" ht="12.75">
      <c r="C120" s="57">
        <v>92</v>
      </c>
      <c r="D120" s="57">
        <v>92</v>
      </c>
      <c r="E120" s="6">
        <v>45608</v>
      </c>
      <c r="F120" s="59">
        <v>1</v>
      </c>
      <c r="G120" s="57"/>
      <c r="H120" s="7"/>
      <c r="I120" s="59">
        <v>1000000</v>
      </c>
      <c r="J120" s="59">
        <f>SUM(I120:$I$323)-I120</f>
        <v>202000000</v>
      </c>
      <c r="K120" s="7"/>
      <c r="L120" s="7"/>
      <c r="M120" s="7"/>
      <c r="N120" s="7">
        <f>IF(Formula!$B$3=TRUE,I120/POWER(1+$H$18,D120-1))+IF(Formula!$B$4=TRUE,I120/POWER(1+$H$18,D120))</f>
        <v>740305.65247705043</v>
      </c>
    </row>
    <row r="121" spans="3:14" ht="12.75">
      <c r="C121" s="57">
        <v>93</v>
      </c>
      <c r="D121" s="57">
        <v>93</v>
      </c>
      <c r="E121" s="6">
        <v>45638</v>
      </c>
      <c r="F121" s="59">
        <v>1</v>
      </c>
      <c r="G121" s="57"/>
      <c r="H121" s="7"/>
      <c r="I121" s="59">
        <v>1000000</v>
      </c>
      <c r="J121" s="59">
        <f>SUM(I121:$I$323)-I121</f>
        <v>201000000</v>
      </c>
      <c r="K121" s="7"/>
      <c r="L121" s="7"/>
      <c r="M121" s="7"/>
      <c r="N121" s="7">
        <f>IF(Formula!$B$3=TRUE,I121/POWER(1+$H$18,D121-1))+IF(Formula!$B$4=TRUE,I121/POWER(1+$H$18,D121))</f>
        <v>737889.99265321495</v>
      </c>
    </row>
    <row r="122" spans="3:14" ht="12.75">
      <c r="C122" s="57">
        <v>94</v>
      </c>
      <c r="D122" s="57">
        <v>94</v>
      </c>
      <c r="E122" s="6">
        <v>45669</v>
      </c>
      <c r="F122" s="59">
        <v>1</v>
      </c>
      <c r="G122" s="57"/>
      <c r="H122" s="7"/>
      <c r="I122" s="59">
        <v>1000000</v>
      </c>
      <c r="J122" s="59">
        <f>SUM(I122:$I$323)-I122</f>
        <v>200000000</v>
      </c>
      <c r="K122" s="7"/>
      <c r="L122" s="7"/>
      <c r="M122" s="7"/>
      <c r="N122" s="7">
        <f>IF(Formula!$B$3=TRUE,I122/POWER(1+$H$18,D122-1))+IF(Formula!$B$4=TRUE,I122/POWER(1+$H$18,D122))</f>
        <v>735482.21526599885</v>
      </c>
    </row>
    <row r="123" spans="3:14" ht="12.75">
      <c r="C123" s="57">
        <v>95</v>
      </c>
      <c r="D123" s="57">
        <v>95</v>
      </c>
      <c r="E123" s="6">
        <v>45700</v>
      </c>
      <c r="F123" s="59">
        <v>1</v>
      </c>
      <c r="G123" s="57"/>
      <c r="H123" s="7"/>
      <c r="I123" s="59">
        <v>1000000</v>
      </c>
      <c r="J123" s="59">
        <f>SUM(I123:$I$323)-I123</f>
        <v>199000000</v>
      </c>
      <c r="K123" s="7"/>
      <c r="L123" s="7"/>
      <c r="M123" s="7"/>
      <c r="N123" s="7">
        <f>IF(Formula!$B$3=TRUE,I123/POWER(1+$H$18,D123-1))+IF(Formula!$B$4=TRUE,I123/POWER(1+$H$18,D123))</f>
        <v>733082.29459455889</v>
      </c>
    </row>
    <row r="124" spans="3:14" ht="12.75">
      <c r="C124" s="57">
        <v>96</v>
      </c>
      <c r="D124" s="57">
        <v>96</v>
      </c>
      <c r="E124" s="6">
        <v>45728</v>
      </c>
      <c r="F124" s="59">
        <v>1</v>
      </c>
      <c r="G124" s="57"/>
      <c r="H124" s="7"/>
      <c r="I124" s="59">
        <v>1000000</v>
      </c>
      <c r="J124" s="59">
        <f>SUM(I124:$I$323)-I124</f>
        <v>198000000</v>
      </c>
      <c r="K124" s="7"/>
      <c r="L124" s="7"/>
      <c r="M124" s="7"/>
      <c r="N124" s="7">
        <f>IF(Formula!$B$3=TRUE,I124/POWER(1+$H$18,D124-1))+IF(Formula!$B$4=TRUE,I124/POWER(1+$H$18,D124))</f>
        <v>730690.20500198088</v>
      </c>
    </row>
    <row r="125" spans="3:14" ht="12.75">
      <c r="C125" s="57">
        <v>97</v>
      </c>
      <c r="D125" s="57">
        <v>97</v>
      </c>
      <c r="E125" s="6">
        <v>45759</v>
      </c>
      <c r="F125" s="59">
        <v>1</v>
      </c>
      <c r="G125" s="57"/>
      <c r="H125" s="7"/>
      <c r="I125" s="59">
        <v>1000000</v>
      </c>
      <c r="J125" s="59">
        <f>SUM(I125:$I$323)-I125</f>
        <v>197000000</v>
      </c>
      <c r="K125" s="7"/>
      <c r="L125" s="7"/>
      <c r="M125" s="7"/>
      <c r="N125" s="7">
        <f>IF(Formula!$B$3=TRUE,I125/POWER(1+$H$18,D125-1))+IF(Formula!$B$4=TRUE,I125/POWER(1+$H$18,D125))</f>
        <v>728305.92093500507</v>
      </c>
    </row>
    <row r="126" spans="3:14" ht="12.75">
      <c r="C126" s="57">
        <v>98</v>
      </c>
      <c r="D126" s="57">
        <v>98</v>
      </c>
      <c r="E126" s="6">
        <v>45789</v>
      </c>
      <c r="F126" s="59">
        <v>1</v>
      </c>
      <c r="G126" s="57"/>
      <c r="H126" s="7"/>
      <c r="I126" s="59">
        <v>1000000</v>
      </c>
      <c r="J126" s="59">
        <f>SUM(I126:$I$323)-I126</f>
        <v>196000000</v>
      </c>
      <c r="K126" s="7"/>
      <c r="L126" s="7"/>
      <c r="M126" s="7"/>
      <c r="N126" s="7">
        <f>IF(Formula!$B$3=TRUE,I126/POWER(1+$H$18,D126-1))+IF(Formula!$B$4=TRUE,I126/POWER(1+$H$18,D126))</f>
        <v>725929.41692375334</v>
      </c>
    </row>
    <row r="127" spans="3:14" ht="12.75">
      <c r="C127" s="57">
        <v>99</v>
      </c>
      <c r="D127" s="57">
        <v>99</v>
      </c>
      <c r="E127" s="6">
        <v>45820</v>
      </c>
      <c r="F127" s="59">
        <v>1</v>
      </c>
      <c r="G127" s="57"/>
      <c r="H127" s="7"/>
      <c r="I127" s="59">
        <v>1000000</v>
      </c>
      <c r="J127" s="59">
        <f>SUM(I127:$I$323)-I127</f>
        <v>195000000</v>
      </c>
      <c r="K127" s="7"/>
      <c r="L127" s="7"/>
      <c r="M127" s="7"/>
      <c r="N127" s="7">
        <f>IF(Formula!$B$3=TRUE,I127/POWER(1+$H$18,D127-1))+IF(Formula!$B$4=TRUE,I127/POWER(1+$H$18,D127))</f>
        <v>723560.66758145741</v>
      </c>
    </row>
    <row r="128" spans="3:14" ht="12.75">
      <c r="C128" s="57">
        <v>100</v>
      </c>
      <c r="D128" s="57">
        <v>100</v>
      </c>
      <c r="E128" s="6">
        <v>45850</v>
      </c>
      <c r="F128" s="59">
        <v>1</v>
      </c>
      <c r="G128" s="57"/>
      <c r="H128" s="7"/>
      <c r="I128" s="59">
        <v>1000000</v>
      </c>
      <c r="J128" s="59">
        <f>SUM(I128:$I$323)-I128</f>
        <v>194000000</v>
      </c>
      <c r="K128" s="7"/>
      <c r="L128" s="7"/>
      <c r="M128" s="7"/>
      <c r="N128" s="7">
        <f>IF(Formula!$B$3=TRUE,I128/POWER(1+$H$18,D128-1))+IF(Formula!$B$4=TRUE,I128/POWER(1+$H$18,D128))</f>
        <v>721199.64760418772</v>
      </c>
    </row>
    <row r="129" spans="3:14" ht="12.75">
      <c r="C129" s="57">
        <v>101</v>
      </c>
      <c r="D129" s="57">
        <v>101</v>
      </c>
      <c r="E129" s="6">
        <v>45881</v>
      </c>
      <c r="F129" s="59">
        <v>1</v>
      </c>
      <c r="G129" s="57"/>
      <c r="H129" s="7"/>
      <c r="I129" s="59">
        <v>1000000</v>
      </c>
      <c r="J129" s="59">
        <f>SUM(I129:$I$323)-I129</f>
        <v>193000000</v>
      </c>
      <c r="K129" s="7"/>
      <c r="L129" s="7"/>
      <c r="M129" s="7"/>
      <c r="N129" s="7">
        <f>IF(Formula!$B$3=TRUE,I129/POWER(1+$H$18,D129-1))+IF(Formula!$B$4=TRUE,I129/POWER(1+$H$18,D129))</f>
        <v>718846.33177058271</v>
      </c>
    </row>
    <row r="130" spans="3:14" ht="12.75">
      <c r="C130" s="57">
        <v>102</v>
      </c>
      <c r="D130" s="57">
        <v>102</v>
      </c>
      <c r="E130" s="6">
        <v>45912</v>
      </c>
      <c r="F130" s="59">
        <v>1</v>
      </c>
      <c r="G130" s="57"/>
      <c r="H130" s="7"/>
      <c r="I130" s="59">
        <v>1000000</v>
      </c>
      <c r="J130" s="59">
        <f>SUM(I130:$I$323)-I130</f>
        <v>192000000</v>
      </c>
      <c r="K130" s="7"/>
      <c r="L130" s="7"/>
      <c r="M130" s="7"/>
      <c r="N130" s="7">
        <f>IF(Formula!$B$3=TRUE,I130/POWER(1+$H$18,D130-1))+IF(Formula!$B$4=TRUE,I130/POWER(1+$H$18,D130))</f>
        <v>716500.69494157925</v>
      </c>
    </row>
    <row r="131" spans="3:14" ht="12.75">
      <c r="C131" s="57">
        <v>103</v>
      </c>
      <c r="D131" s="57">
        <v>103</v>
      </c>
      <c r="E131" s="6">
        <v>45942</v>
      </c>
      <c r="F131" s="59">
        <v>1</v>
      </c>
      <c r="G131" s="57"/>
      <c r="H131" s="7"/>
      <c r="I131" s="59">
        <v>1000000</v>
      </c>
      <c r="J131" s="59">
        <f>SUM(I131:$I$323)-I131</f>
        <v>191000000</v>
      </c>
      <c r="K131" s="7"/>
      <c r="L131" s="7"/>
      <c r="M131" s="7"/>
      <c r="N131" s="7">
        <f>IF(Formula!$B$3=TRUE,I131/POWER(1+$H$18,D131-1))+IF(Formula!$B$4=TRUE,I131/POWER(1+$H$18,D131))</f>
        <v>714162.71206014475</v>
      </c>
    </row>
    <row r="132" spans="3:14" ht="12.75">
      <c r="C132" s="57">
        <v>104</v>
      </c>
      <c r="D132" s="57">
        <v>104</v>
      </c>
      <c r="E132" s="6">
        <v>45973</v>
      </c>
      <c r="F132" s="59">
        <v>1</v>
      </c>
      <c r="G132" s="57"/>
      <c r="H132" s="7"/>
      <c r="I132" s="59">
        <v>1000000</v>
      </c>
      <c r="J132" s="59">
        <f>SUM(I132:$I$323)-I132</f>
        <v>190000000</v>
      </c>
      <c r="K132" s="7"/>
      <c r="L132" s="7"/>
      <c r="M132" s="7"/>
      <c r="N132" s="7">
        <f>IF(Formula!$B$3=TRUE,I132/POWER(1+$H$18,D132-1))+IF(Formula!$B$4=TRUE,I132/POWER(1+$H$18,D132))</f>
        <v>711832.35815100942</v>
      </c>
    </row>
    <row r="133" spans="3:14" ht="12.75">
      <c r="C133" s="57">
        <v>105</v>
      </c>
      <c r="D133" s="57">
        <v>105</v>
      </c>
      <c r="E133" s="6">
        <v>46003</v>
      </c>
      <c r="F133" s="59">
        <v>1</v>
      </c>
      <c r="G133" s="57"/>
      <c r="H133" s="7"/>
      <c r="I133" s="59">
        <v>1000000</v>
      </c>
      <c r="J133" s="59">
        <f>SUM(I133:$I$323)-I133</f>
        <v>189000000</v>
      </c>
      <c r="K133" s="7"/>
      <c r="L133" s="7"/>
      <c r="M133" s="7"/>
      <c r="N133" s="7">
        <f>IF(Formula!$B$3=TRUE,I133/POWER(1+$H$18,D133-1))+IF(Formula!$B$4=TRUE,I133/POWER(1+$H$18,D133))</f>
        <v>709509.60832039861</v>
      </c>
    </row>
    <row r="134" spans="3:14" ht="12.75">
      <c r="C134" s="57">
        <v>106</v>
      </c>
      <c r="D134" s="57">
        <v>106</v>
      </c>
      <c r="E134" s="6">
        <v>46034</v>
      </c>
      <c r="F134" s="59">
        <v>1</v>
      </c>
      <c r="G134" s="57"/>
      <c r="H134" s="7"/>
      <c r="I134" s="59">
        <v>1000000</v>
      </c>
      <c r="J134" s="59">
        <f>SUM(I134:$I$323)-I134</f>
        <v>188000000</v>
      </c>
      <c r="K134" s="7"/>
      <c r="L134" s="7"/>
      <c r="M134" s="7"/>
      <c r="N134" s="7">
        <f>IF(Formula!$B$3=TRUE,I134/POWER(1+$H$18,D134-1))+IF(Formula!$B$4=TRUE,I134/POWER(1+$H$18,D134))</f>
        <v>707194.43775576795</v>
      </c>
    </row>
    <row r="135" spans="3:14" ht="12.75">
      <c r="C135" s="57">
        <v>107</v>
      </c>
      <c r="D135" s="57">
        <v>107</v>
      </c>
      <c r="E135" s="6">
        <v>46065</v>
      </c>
      <c r="F135" s="59">
        <v>1</v>
      </c>
      <c r="G135" s="57"/>
      <c r="H135" s="7"/>
      <c r="I135" s="59">
        <v>1000000</v>
      </c>
      <c r="J135" s="59">
        <f>SUM(I135:$I$323)-I135</f>
        <v>187000000</v>
      </c>
      <c r="K135" s="7"/>
      <c r="L135" s="7"/>
      <c r="M135" s="7"/>
      <c r="N135" s="7">
        <f>IF(Formula!$B$3=TRUE,I135/POWER(1+$H$18,D135-1))+IF(Formula!$B$4=TRUE,I135/POWER(1+$H$18,D135))</f>
        <v>704886.82172553707</v>
      </c>
    </row>
    <row r="136" spans="3:14" ht="12.75">
      <c r="C136" s="57">
        <v>108</v>
      </c>
      <c r="D136" s="57">
        <v>108</v>
      </c>
      <c r="E136" s="6">
        <v>46093</v>
      </c>
      <c r="F136" s="59">
        <v>1</v>
      </c>
      <c r="G136" s="57"/>
      <c r="H136" s="7"/>
      <c r="I136" s="59">
        <v>1000000</v>
      </c>
      <c r="J136" s="59">
        <f>SUM(I136:$I$323)-I136</f>
        <v>186000000</v>
      </c>
      <c r="K136" s="7"/>
      <c r="L136" s="7"/>
      <c r="M136" s="7"/>
      <c r="N136" s="7">
        <f>IF(Formula!$B$3=TRUE,I136/POWER(1+$H$18,D136-1))+IF(Formula!$B$4=TRUE,I136/POWER(1+$H$18,D136))</f>
        <v>702586.73557882744</v>
      </c>
    </row>
    <row r="137" spans="3:14" ht="12.75">
      <c r="C137" s="57">
        <v>109</v>
      </c>
      <c r="D137" s="57">
        <v>109</v>
      </c>
      <c r="E137" s="6">
        <v>46124</v>
      </c>
      <c r="F137" s="59">
        <v>1</v>
      </c>
      <c r="G137" s="57"/>
      <c r="H137" s="7"/>
      <c r="I137" s="59">
        <v>1000000</v>
      </c>
      <c r="J137" s="59">
        <f>SUM(I137:$I$323)-I137</f>
        <v>185000000</v>
      </c>
      <c r="K137" s="7"/>
      <c r="L137" s="7"/>
      <c r="M137" s="7"/>
      <c r="N137" s="7">
        <f>IF(Formula!$B$3=TRUE,I137/POWER(1+$H$18,D137-1))+IF(Formula!$B$4=TRUE,I137/POWER(1+$H$18,D137))</f>
        <v>700294.15474519681</v>
      </c>
    </row>
    <row r="138" spans="3:14" ht="12.75">
      <c r="C138" s="57">
        <v>110</v>
      </c>
      <c r="D138" s="57">
        <v>110</v>
      </c>
      <c r="E138" s="6">
        <v>46154</v>
      </c>
      <c r="F138" s="59">
        <v>1</v>
      </c>
      <c r="G138" s="57"/>
      <c r="H138" s="7"/>
      <c r="I138" s="59">
        <v>1000000</v>
      </c>
      <c r="J138" s="59">
        <f>SUM(I138:$I$323)-I138</f>
        <v>184000000</v>
      </c>
      <c r="K138" s="7"/>
      <c r="L138" s="7"/>
      <c r="M138" s="7"/>
      <c r="N138" s="7">
        <f>IF(Formula!$B$3=TRUE,I138/POWER(1+$H$18,D138-1))+IF(Formula!$B$4=TRUE,I138/POWER(1+$H$18,D138))</f>
        <v>698009.05473437766</v>
      </c>
    </row>
    <row r="139" spans="3:14" ht="12.75">
      <c r="C139" s="57">
        <v>111</v>
      </c>
      <c r="D139" s="57">
        <v>111</v>
      </c>
      <c r="E139" s="6">
        <v>46185</v>
      </c>
      <c r="F139" s="59">
        <v>1</v>
      </c>
      <c r="G139" s="57"/>
      <c r="H139" s="7"/>
      <c r="I139" s="59">
        <v>1000000</v>
      </c>
      <c r="J139" s="59">
        <f>SUM(I139:$I$323)-I139</f>
        <v>183000000</v>
      </c>
      <c r="K139" s="7"/>
      <c r="L139" s="7"/>
      <c r="M139" s="7"/>
      <c r="N139" s="7">
        <f>IF(Formula!$B$3=TRUE,I139/POWER(1+$H$18,D139-1))+IF(Formula!$B$4=TRUE,I139/POWER(1+$H$18,D139))</f>
        <v>695731.41113601637</v>
      </c>
    </row>
    <row r="140" spans="3:14" ht="12.75">
      <c r="C140" s="57">
        <v>112</v>
      </c>
      <c r="D140" s="57">
        <v>112</v>
      </c>
      <c r="E140" s="6">
        <v>46215</v>
      </c>
      <c r="F140" s="59">
        <v>1</v>
      </c>
      <c r="G140" s="57"/>
      <c r="H140" s="7"/>
      <c r="I140" s="59">
        <v>1000000</v>
      </c>
      <c r="J140" s="59">
        <f>SUM(I140:$I$323)-I140</f>
        <v>182000000</v>
      </c>
      <c r="K140" s="7"/>
      <c r="L140" s="7"/>
      <c r="M140" s="7"/>
      <c r="N140" s="7">
        <f>IF(Formula!$B$3=TRUE,I140/POWER(1+$H$18,D140-1))+IF(Formula!$B$4=TRUE,I140/POWER(1+$H$18,D140))</f>
        <v>693461.19961941091</v>
      </c>
    </row>
    <row r="141" spans="3:14" ht="12.75">
      <c r="C141" s="57">
        <v>113</v>
      </c>
      <c r="D141" s="57">
        <v>113</v>
      </c>
      <c r="E141" s="6">
        <v>46246</v>
      </c>
      <c r="F141" s="59">
        <v>1</v>
      </c>
      <c r="G141" s="57"/>
      <c r="H141" s="7"/>
      <c r="I141" s="59">
        <v>1000000</v>
      </c>
      <c r="J141" s="59">
        <f>SUM(I141:$I$323)-I141</f>
        <v>181000000</v>
      </c>
      <c r="K141" s="7"/>
      <c r="L141" s="7"/>
      <c r="M141" s="7"/>
      <c r="N141" s="7">
        <f>IF(Formula!$B$3=TRUE,I141/POWER(1+$H$18,D141-1))+IF(Formula!$B$4=TRUE,I141/POWER(1+$H$18,D141))</f>
        <v>691198.39593325218</v>
      </c>
    </row>
    <row r="142" spans="3:14" ht="12.75">
      <c r="C142" s="57">
        <v>114</v>
      </c>
      <c r="D142" s="57">
        <v>114</v>
      </c>
      <c r="E142" s="6">
        <v>46277</v>
      </c>
      <c r="F142" s="59">
        <v>1</v>
      </c>
      <c r="G142" s="57"/>
      <c r="H142" s="7"/>
      <c r="I142" s="59">
        <v>1000000</v>
      </c>
      <c r="J142" s="59">
        <f>SUM(I142:$I$323)-I142</f>
        <v>180000000</v>
      </c>
      <c r="K142" s="7"/>
      <c r="L142" s="7"/>
      <c r="M142" s="7"/>
      <c r="N142" s="7">
        <f>IF(Formula!$B$3=TRUE,I142/POWER(1+$H$18,D142-1))+IF(Formula!$B$4=TRUE,I142/POWER(1+$H$18,D142))</f>
        <v>688942.97590536426</v>
      </c>
    </row>
    <row r="143" spans="3:14" ht="12.75">
      <c r="C143" s="57">
        <v>115</v>
      </c>
      <c r="D143" s="57">
        <v>115</v>
      </c>
      <c r="E143" s="6">
        <v>46307</v>
      </c>
      <c r="F143" s="59">
        <v>1</v>
      </c>
      <c r="G143" s="57"/>
      <c r="H143" s="7"/>
      <c r="I143" s="59">
        <v>1000000</v>
      </c>
      <c r="J143" s="59">
        <f>SUM(I143:$I$323)-I143</f>
        <v>179000000</v>
      </c>
      <c r="K143" s="7"/>
      <c r="L143" s="7"/>
      <c r="M143" s="7"/>
      <c r="N143" s="7">
        <f>IF(Formula!$B$3=TRUE,I143/POWER(1+$H$18,D143-1))+IF(Formula!$B$4=TRUE,I143/POWER(1+$H$18,D143))</f>
        <v>686694.91544244671</v>
      </c>
    </row>
    <row r="144" spans="3:14" ht="12.75">
      <c r="C144" s="57">
        <v>116</v>
      </c>
      <c r="D144" s="57">
        <v>116</v>
      </c>
      <c r="E144" s="6">
        <v>46338</v>
      </c>
      <c r="F144" s="59">
        <v>1</v>
      </c>
      <c r="G144" s="57"/>
      <c r="H144" s="7"/>
      <c r="I144" s="59">
        <v>1000000</v>
      </c>
      <c r="J144" s="59">
        <f>SUM(I144:$I$323)-I144</f>
        <v>178000000</v>
      </c>
      <c r="K144" s="7"/>
      <c r="L144" s="7"/>
      <c r="M144" s="7"/>
      <c r="N144" s="7">
        <f>IF(Formula!$B$3=TRUE,I144/POWER(1+$H$18,D144-1))+IF(Formula!$B$4=TRUE,I144/POWER(1+$H$18,D144))</f>
        <v>684454.19052981643</v>
      </c>
    </row>
    <row r="145" spans="3:14" ht="12.75">
      <c r="C145" s="57">
        <v>117</v>
      </c>
      <c r="D145" s="57">
        <v>117</v>
      </c>
      <c r="E145" s="6">
        <v>46368</v>
      </c>
      <c r="F145" s="59">
        <v>1</v>
      </c>
      <c r="G145" s="57"/>
      <c r="H145" s="7"/>
      <c r="I145" s="59">
        <v>1000000</v>
      </c>
      <c r="J145" s="59">
        <f>SUM(I145:$I$323)-I145</f>
        <v>177000000</v>
      </c>
      <c r="K145" s="7"/>
      <c r="L145" s="7"/>
      <c r="M145" s="7"/>
      <c r="N145" s="7">
        <f>IF(Formula!$B$3=TRUE,I145/POWER(1+$H$18,D145-1))+IF(Formula!$B$4=TRUE,I145/POWER(1+$H$18,D145))</f>
        <v>682220.77723115217</v>
      </c>
    </row>
    <row r="146" spans="3:14" ht="12.75">
      <c r="C146" s="57">
        <v>118</v>
      </c>
      <c r="D146" s="57">
        <v>118</v>
      </c>
      <c r="E146" s="6">
        <v>46399</v>
      </c>
      <c r="F146" s="59">
        <v>1</v>
      </c>
      <c r="G146" s="57"/>
      <c r="H146" s="7"/>
      <c r="I146" s="59">
        <v>1000000</v>
      </c>
      <c r="J146" s="59">
        <f>SUM(I146:$I$323)-I146</f>
        <v>176000000</v>
      </c>
      <c r="K146" s="7"/>
      <c r="L146" s="7"/>
      <c r="M146" s="7"/>
      <c r="N146" s="7">
        <f>IF(Formula!$B$3=TRUE,I146/POWER(1+$H$18,D146-1))+IF(Formula!$B$4=TRUE,I146/POWER(1+$H$18,D146))</f>
        <v>679994.65168823779</v>
      </c>
    </row>
    <row r="147" spans="3:14" ht="12.75">
      <c r="C147" s="57">
        <v>119</v>
      </c>
      <c r="D147" s="57">
        <v>119</v>
      </c>
      <c r="E147" s="6">
        <v>46430</v>
      </c>
      <c r="F147" s="59">
        <v>1</v>
      </c>
      <c r="G147" s="57"/>
      <c r="H147" s="7"/>
      <c r="I147" s="59">
        <v>1000000</v>
      </c>
      <c r="J147" s="59">
        <f>SUM(I147:$I$323)-I147</f>
        <v>175000000</v>
      </c>
      <c r="K147" s="7"/>
      <c r="L147" s="7"/>
      <c r="M147" s="7"/>
      <c r="N147" s="7">
        <f>IF(Formula!$B$3=TRUE,I147/POWER(1+$H$18,D147-1))+IF(Formula!$B$4=TRUE,I147/POWER(1+$H$18,D147))</f>
        <v>677775.79012070841</v>
      </c>
    </row>
    <row r="148" spans="3:14" ht="12.75">
      <c r="C148" s="57">
        <v>120</v>
      </c>
      <c r="D148" s="57">
        <v>120</v>
      </c>
      <c r="E148" s="6">
        <v>46458</v>
      </c>
      <c r="F148" s="59">
        <v>1</v>
      </c>
      <c r="G148" s="57"/>
      <c r="H148" s="7"/>
      <c r="I148" s="59">
        <v>1000000</v>
      </c>
      <c r="J148" s="59">
        <f>SUM(I148:$I$323)-I148</f>
        <v>174000000</v>
      </c>
      <c r="K148" s="7"/>
      <c r="L148" s="7"/>
      <c r="M148" s="7"/>
      <c r="N148" s="7">
        <f>IF(Formula!$B$3=TRUE,I148/POWER(1+$H$18,D148-1))+IF(Formula!$B$4=TRUE,I148/POWER(1+$H$18,D148))</f>
        <v>675564.16882579518</v>
      </c>
    </row>
    <row r="149" spans="3:14" ht="12.75">
      <c r="C149" s="57">
        <v>121</v>
      </c>
      <c r="D149" s="57">
        <v>121</v>
      </c>
      <c r="E149" s="6">
        <v>46489</v>
      </c>
      <c r="F149" s="59">
        <v>1</v>
      </c>
      <c r="G149" s="57"/>
      <c r="H149" s="7"/>
      <c r="I149" s="59">
        <v>1000000</v>
      </c>
      <c r="J149" s="59">
        <f>SUM(I149:$I$323)-I149</f>
        <v>173000000</v>
      </c>
      <c r="K149" s="7"/>
      <c r="L149" s="7"/>
      <c r="M149" s="7"/>
      <c r="N149" s="7">
        <f>IF(Formula!$B$3=TRUE,I149/POWER(1+$H$18,D149-1))+IF(Formula!$B$4=TRUE,I149/POWER(1+$H$18,D149))</f>
        <v>673359.76417807338</v>
      </c>
    </row>
    <row r="150" spans="3:14" ht="12.75">
      <c r="C150" s="57">
        <v>122</v>
      </c>
      <c r="D150" s="57">
        <v>122</v>
      </c>
      <c r="E150" s="6">
        <v>46519</v>
      </c>
      <c r="F150" s="59">
        <v>1</v>
      </c>
      <c r="G150" s="57"/>
      <c r="H150" s="7"/>
      <c r="I150" s="59">
        <v>1000000</v>
      </c>
      <c r="J150" s="59">
        <f>SUM(I150:$I$323)-I150</f>
        <v>172000000</v>
      </c>
      <c r="K150" s="7"/>
      <c r="L150" s="7"/>
      <c r="M150" s="7"/>
      <c r="N150" s="7">
        <f>IF(Formula!$B$3=TRUE,I150/POWER(1+$H$18,D150-1))+IF(Formula!$B$4=TRUE,I150/POWER(1+$H$18,D150))</f>
        <v>671162.55262920901</v>
      </c>
    </row>
    <row r="151" spans="3:14" ht="12.75">
      <c r="C151" s="57">
        <v>123</v>
      </c>
      <c r="D151" s="57">
        <v>123</v>
      </c>
      <c r="E151" s="6">
        <v>46550</v>
      </c>
      <c r="F151" s="59">
        <v>1</v>
      </c>
      <c r="G151" s="57"/>
      <c r="H151" s="7"/>
      <c r="I151" s="59">
        <v>1000000</v>
      </c>
      <c r="J151" s="59">
        <f>SUM(I151:$I$323)-I151</f>
        <v>171000000</v>
      </c>
      <c r="K151" s="7"/>
      <c r="L151" s="7"/>
      <c r="M151" s="7"/>
      <c r="N151" s="7">
        <f>IF(Formula!$B$3=TRUE,I151/POWER(1+$H$18,D151-1))+IF(Formula!$B$4=TRUE,I151/POWER(1+$H$18,D151))</f>
        <v>668972.51070770761</v>
      </c>
    </row>
    <row r="152" spans="3:14" ht="12.75">
      <c r="C152" s="57">
        <v>124</v>
      </c>
      <c r="D152" s="57">
        <v>124</v>
      </c>
      <c r="E152" s="6">
        <v>46580</v>
      </c>
      <c r="F152" s="59">
        <v>1</v>
      </c>
      <c r="G152" s="57"/>
      <c r="H152" s="7"/>
      <c r="I152" s="59">
        <v>1000000</v>
      </c>
      <c r="J152" s="59">
        <f>SUM(I152:$I$323)-I152</f>
        <v>170000000</v>
      </c>
      <c r="K152" s="7"/>
      <c r="L152" s="7"/>
      <c r="M152" s="7"/>
      <c r="N152" s="7">
        <f>IF(Formula!$B$3=TRUE,I152/POWER(1+$H$18,D152-1))+IF(Formula!$B$4=TRUE,I152/POWER(1+$H$18,D152))</f>
        <v>666789.61501866416</v>
      </c>
    </row>
    <row r="153" spans="3:14" ht="12.75">
      <c r="C153" s="57">
        <v>125</v>
      </c>
      <c r="D153" s="57">
        <v>125</v>
      </c>
      <c r="E153" s="6">
        <v>46611</v>
      </c>
      <c r="F153" s="59">
        <v>1</v>
      </c>
      <c r="G153" s="57"/>
      <c r="H153" s="7"/>
      <c r="I153" s="59">
        <v>1000000</v>
      </c>
      <c r="J153" s="59">
        <f>SUM(I153:$I$323)-I153</f>
        <v>169000000</v>
      </c>
      <c r="K153" s="7"/>
      <c r="L153" s="7"/>
      <c r="M153" s="7"/>
      <c r="N153" s="7">
        <f>IF(Formula!$B$3=TRUE,I153/POWER(1+$H$18,D153-1))+IF(Formula!$B$4=TRUE,I153/POWER(1+$H$18,D153))</f>
        <v>664613.84224351135</v>
      </c>
    </row>
    <row r="154" spans="3:14" ht="12.75">
      <c r="C154" s="57">
        <v>126</v>
      </c>
      <c r="D154" s="57">
        <v>126</v>
      </c>
      <c r="E154" s="6">
        <v>46642</v>
      </c>
      <c r="F154" s="59">
        <v>1</v>
      </c>
      <c r="G154" s="57"/>
      <c r="H154" s="7"/>
      <c r="I154" s="59">
        <v>1000000</v>
      </c>
      <c r="J154" s="59">
        <f>SUM(I154:$I$323)-I154</f>
        <v>168000000</v>
      </c>
      <c r="K154" s="7"/>
      <c r="L154" s="7"/>
      <c r="M154" s="7"/>
      <c r="N154" s="7">
        <f>IF(Formula!$B$3=TRUE,I154/POWER(1+$H$18,D154-1))+IF(Formula!$B$4=TRUE,I154/POWER(1+$H$18,D154))</f>
        <v>662445.16913977289</v>
      </c>
    </row>
    <row r="155" spans="3:14" ht="12.75">
      <c r="C155" s="57">
        <v>127</v>
      </c>
      <c r="D155" s="57">
        <v>127</v>
      </c>
      <c r="E155" s="6">
        <v>46672</v>
      </c>
      <c r="F155" s="59">
        <v>1</v>
      </c>
      <c r="G155" s="57"/>
      <c r="H155" s="7"/>
      <c r="I155" s="59">
        <v>1000000</v>
      </c>
      <c r="J155" s="59">
        <f>SUM(I155:$I$323)-I155</f>
        <v>167000000</v>
      </c>
      <c r="K155" s="7"/>
      <c r="L155" s="7"/>
      <c r="M155" s="7"/>
      <c r="N155" s="7">
        <f>IF(Formula!$B$3=TRUE,I155/POWER(1+$H$18,D155-1))+IF(Formula!$B$4=TRUE,I155/POWER(1+$H$18,D155))</f>
        <v>660283.57254081359</v>
      </c>
    </row>
    <row r="156" spans="3:14" ht="12.75">
      <c r="C156" s="57">
        <v>128</v>
      </c>
      <c r="D156" s="57">
        <v>128</v>
      </c>
      <c r="E156" s="6">
        <v>46703</v>
      </c>
      <c r="F156" s="59">
        <v>1</v>
      </c>
      <c r="G156" s="57"/>
      <c r="H156" s="7"/>
      <c r="I156" s="59">
        <v>1000000</v>
      </c>
      <c r="J156" s="59">
        <f>SUM(I156:$I$323)-I156</f>
        <v>166000000</v>
      </c>
      <c r="K156" s="7"/>
      <c r="L156" s="7"/>
      <c r="M156" s="7"/>
      <c r="N156" s="7">
        <f>IF(Formula!$B$3=TRUE,I156/POWER(1+$H$18,D156-1))+IF(Formula!$B$4=TRUE,I156/POWER(1+$H$18,D156))</f>
        <v>658129.02935559244</v>
      </c>
    </row>
    <row r="157" spans="3:14" ht="12.75">
      <c r="C157" s="57">
        <v>129</v>
      </c>
      <c r="D157" s="57">
        <v>129</v>
      </c>
      <c r="E157" s="6">
        <v>46733</v>
      </c>
      <c r="F157" s="59">
        <v>1</v>
      </c>
      <c r="G157" s="57"/>
      <c r="H157" s="7"/>
      <c r="I157" s="59">
        <v>1000000</v>
      </c>
      <c r="J157" s="59">
        <f>SUM(I157:$I$323)-I157</f>
        <v>165000000</v>
      </c>
      <c r="K157" s="7"/>
      <c r="L157" s="7"/>
      <c r="M157" s="7"/>
      <c r="N157" s="7">
        <f>IF(Formula!$B$3=TRUE,I157/POWER(1+$H$18,D157-1))+IF(Formula!$B$4=TRUE,I157/POWER(1+$H$18,D157))</f>
        <v>655981.51656841522</v>
      </c>
    </row>
    <row r="158" spans="3:14" ht="12.75">
      <c r="C158" s="57">
        <v>130</v>
      </c>
      <c r="D158" s="57">
        <v>130</v>
      </c>
      <c r="E158" s="6">
        <v>46764</v>
      </c>
      <c r="F158" s="59">
        <v>1</v>
      </c>
      <c r="G158" s="57"/>
      <c r="H158" s="7"/>
      <c r="I158" s="59">
        <v>1000000</v>
      </c>
      <c r="J158" s="59">
        <f>SUM(I158:$I$323)-I158</f>
        <v>164000000</v>
      </c>
      <c r="K158" s="7"/>
      <c r="L158" s="7"/>
      <c r="M158" s="7"/>
      <c r="N158" s="7">
        <f>IF(Formula!$B$3=TRUE,I158/POWER(1+$H$18,D158-1))+IF(Formula!$B$4=TRUE,I158/POWER(1+$H$18,D158))</f>
        <v>653841.01123868988</v>
      </c>
    </row>
    <row r="159" spans="3:14" ht="12.75">
      <c r="C159" s="57">
        <v>131</v>
      </c>
      <c r="D159" s="57">
        <v>131</v>
      </c>
      <c r="E159" s="6">
        <v>46795</v>
      </c>
      <c r="F159" s="59">
        <v>1</v>
      </c>
      <c r="G159" s="57"/>
      <c r="H159" s="7"/>
      <c r="I159" s="59">
        <v>1000000</v>
      </c>
      <c r="J159" s="59">
        <f>SUM(I159:$I$323)-I159</f>
        <v>163000000</v>
      </c>
      <c r="K159" s="7"/>
      <c r="L159" s="7"/>
      <c r="M159" s="7"/>
      <c r="N159" s="7">
        <f>IF(Formula!$B$3=TRUE,I159/POWER(1+$H$18,D159-1))+IF(Formula!$B$4=TRUE,I159/POWER(1+$H$18,D159))</f>
        <v>651707.49050068087</v>
      </c>
    </row>
    <row r="160" spans="3:14" ht="12.75">
      <c r="C160" s="57">
        <v>132</v>
      </c>
      <c r="D160" s="57">
        <v>132</v>
      </c>
      <c r="E160" s="6">
        <v>46824</v>
      </c>
      <c r="F160" s="59">
        <v>1</v>
      </c>
      <c r="G160" s="57"/>
      <c r="H160" s="7"/>
      <c r="I160" s="59">
        <v>1000000</v>
      </c>
      <c r="J160" s="59">
        <f>SUM(I160:$I$323)-I160</f>
        <v>162000000</v>
      </c>
      <c r="K160" s="7"/>
      <c r="L160" s="7"/>
      <c r="M160" s="7"/>
      <c r="N160" s="7">
        <f>IF(Formula!$B$3=TRUE,I160/POWER(1+$H$18,D160-1))+IF(Formula!$B$4=TRUE,I160/POWER(1+$H$18,D160))</f>
        <v>649580.93156326434</v>
      </c>
    </row>
    <row r="161" spans="3:14" ht="12.75">
      <c r="C161" s="57">
        <v>133</v>
      </c>
      <c r="D161" s="57">
        <v>133</v>
      </c>
      <c r="E161" s="6">
        <v>46855</v>
      </c>
      <c r="F161" s="59">
        <v>1</v>
      </c>
      <c r="G161" s="57"/>
      <c r="H161" s="7"/>
      <c r="I161" s="59">
        <v>1000000</v>
      </c>
      <c r="J161" s="59">
        <f>SUM(I161:$I$323)-I161</f>
        <v>161000000</v>
      </c>
      <c r="K161" s="7"/>
      <c r="L161" s="7"/>
      <c r="M161" s="7"/>
      <c r="N161" s="7">
        <f>IF(Formula!$B$3=TRUE,I161/POWER(1+$H$18,D161-1))+IF(Formula!$B$4=TRUE,I161/POWER(1+$H$18,D161))</f>
        <v>647461.31170968572</v>
      </c>
    </row>
    <row r="162" spans="3:14" ht="12.75">
      <c r="C162" s="57">
        <v>134</v>
      </c>
      <c r="D162" s="57">
        <v>134</v>
      </c>
      <c r="E162" s="6">
        <v>46885</v>
      </c>
      <c r="F162" s="59">
        <v>1</v>
      </c>
      <c r="G162" s="57"/>
      <c r="H162" s="7"/>
      <c r="I162" s="59">
        <v>1000000</v>
      </c>
      <c r="J162" s="59">
        <f>SUM(I162:$I$323)-I162</f>
        <v>160000000</v>
      </c>
      <c r="K162" s="7"/>
      <c r="L162" s="7"/>
      <c r="M162" s="7"/>
      <c r="N162" s="7">
        <f>IF(Formula!$B$3=TRUE,I162/POWER(1+$H$18,D162-1))+IF(Formula!$B$4=TRUE,I162/POWER(1+$H$18,D162))</f>
        <v>645348.60829731601</v>
      </c>
    </row>
    <row r="163" spans="3:14" ht="12.75">
      <c r="C163" s="57">
        <v>135</v>
      </c>
      <c r="D163" s="57">
        <v>135</v>
      </c>
      <c r="E163" s="6">
        <v>46916</v>
      </c>
      <c r="F163" s="59">
        <v>1</v>
      </c>
      <c r="G163" s="57"/>
      <c r="H163" s="7"/>
      <c r="I163" s="59">
        <v>1000000</v>
      </c>
      <c r="J163" s="59">
        <f>SUM(I163:$I$323)-I163</f>
        <v>159000000</v>
      </c>
      <c r="K163" s="7"/>
      <c r="L163" s="7"/>
      <c r="M163" s="7"/>
      <c r="N163" s="7">
        <f>IF(Formula!$B$3=TRUE,I163/POWER(1+$H$18,D163-1))+IF(Formula!$B$4=TRUE,I163/POWER(1+$H$18,D163))</f>
        <v>643242.79875741084</v>
      </c>
    </row>
    <row r="164" spans="3:14" ht="12.75">
      <c r="C164" s="57">
        <v>136</v>
      </c>
      <c r="D164" s="57">
        <v>136</v>
      </c>
      <c r="E164" s="6">
        <v>46946</v>
      </c>
      <c r="F164" s="59">
        <v>1</v>
      </c>
      <c r="G164" s="57"/>
      <c r="H164" s="7"/>
      <c r="I164" s="59">
        <v>1000000</v>
      </c>
      <c r="J164" s="59">
        <f>SUM(I164:$I$323)-I164</f>
        <v>158000000</v>
      </c>
      <c r="K164" s="7"/>
      <c r="L164" s="7"/>
      <c r="M164" s="7"/>
      <c r="N164" s="7">
        <f>IF(Formula!$B$3=TRUE,I164/POWER(1+$H$18,D164-1))+IF(Formula!$B$4=TRUE,I164/POWER(1+$H$18,D164))</f>
        <v>641143.86059486889</v>
      </c>
    </row>
    <row r="165" spans="3:14" ht="12.75">
      <c r="C165" s="57">
        <v>137</v>
      </c>
      <c r="D165" s="57">
        <v>137</v>
      </c>
      <c r="E165" s="6">
        <v>46977</v>
      </c>
      <c r="F165" s="59">
        <v>1</v>
      </c>
      <c r="G165" s="57"/>
      <c r="H165" s="7"/>
      <c r="I165" s="59">
        <v>1000000</v>
      </c>
      <c r="J165" s="59">
        <f>SUM(I165:$I$323)-I165</f>
        <v>157000000</v>
      </c>
      <c r="K165" s="7"/>
      <c r="L165" s="7"/>
      <c r="M165" s="7"/>
      <c r="N165" s="7">
        <f>IF(Formula!$B$3=TRUE,I165/POWER(1+$H$18,D165-1))+IF(Formula!$B$4=TRUE,I165/POWER(1+$H$18,D165))</f>
        <v>639051.77138799138</v>
      </c>
    </row>
    <row r="166" spans="3:14" ht="12.75">
      <c r="C166" s="57">
        <v>138</v>
      </c>
      <c r="D166" s="57">
        <v>138</v>
      </c>
      <c r="E166" s="6">
        <v>47008</v>
      </c>
      <c r="F166" s="59">
        <v>1</v>
      </c>
      <c r="G166" s="57"/>
      <c r="H166" s="7"/>
      <c r="I166" s="59">
        <v>1000000</v>
      </c>
      <c r="J166" s="59">
        <f>SUM(I166:$I$323)-I166</f>
        <v>156000000</v>
      </c>
      <c r="K166" s="7"/>
      <c r="L166" s="7"/>
      <c r="M166" s="7"/>
      <c r="N166" s="7">
        <f>IF(Formula!$B$3=TRUE,I166/POWER(1+$H$18,D166-1))+IF(Formula!$B$4=TRUE,I166/POWER(1+$H$18,D166))</f>
        <v>636966.50878824305</v>
      </c>
    </row>
    <row r="167" spans="3:14" ht="12.75">
      <c r="C167" s="57">
        <v>139</v>
      </c>
      <c r="D167" s="57">
        <v>139</v>
      </c>
      <c r="E167" s="6">
        <v>47038</v>
      </c>
      <c r="F167" s="59">
        <v>1</v>
      </c>
      <c r="G167" s="57"/>
      <c r="H167" s="7"/>
      <c r="I167" s="59">
        <v>1000000</v>
      </c>
      <c r="J167" s="59">
        <f>SUM(I167:$I$323)-I167</f>
        <v>155000000</v>
      </c>
      <c r="K167" s="7"/>
      <c r="L167" s="7"/>
      <c r="M167" s="7"/>
      <c r="N167" s="7">
        <f>IF(Formula!$B$3=TRUE,I167/POWER(1+$H$18,D167-1))+IF(Formula!$B$4=TRUE,I167/POWER(1+$H$18,D167))</f>
        <v>634888.05052001285</v>
      </c>
    </row>
    <row r="168" spans="3:14" ht="12.75">
      <c r="C168" s="57">
        <v>140</v>
      </c>
      <c r="D168" s="57">
        <v>140</v>
      </c>
      <c r="E168" s="6">
        <v>47069</v>
      </c>
      <c r="F168" s="59">
        <v>1</v>
      </c>
      <c r="G168" s="57"/>
      <c r="H168" s="7"/>
      <c r="I168" s="59">
        <v>1000000</v>
      </c>
      <c r="J168" s="59">
        <f>SUM(I168:$I$323)-I168</f>
        <v>154000000</v>
      </c>
      <c r="K168" s="7"/>
      <c r="L168" s="7"/>
      <c r="M168" s="7"/>
      <c r="N168" s="7">
        <f>IF(Formula!$B$3=TRUE,I168/POWER(1+$H$18,D168-1))+IF(Formula!$B$4=TRUE,I168/POWER(1+$H$18,D168))</f>
        <v>632816.374380377</v>
      </c>
    </row>
    <row r="169" spans="3:14" ht="12.75">
      <c r="C169" s="57">
        <v>141</v>
      </c>
      <c r="D169" s="57">
        <v>141</v>
      </c>
      <c r="E169" s="6">
        <v>47099</v>
      </c>
      <c r="F169" s="59">
        <v>1</v>
      </c>
      <c r="G169" s="57"/>
      <c r="H169" s="7"/>
      <c r="I169" s="59">
        <v>1000000</v>
      </c>
      <c r="J169" s="59">
        <f>SUM(I169:$I$323)-I169</f>
        <v>153000000</v>
      </c>
      <c r="K169" s="7"/>
      <c r="L169" s="7"/>
      <c r="M169" s="7"/>
      <c r="N169" s="7">
        <f>IF(Formula!$B$3=TRUE,I169/POWER(1+$H$18,D169-1))+IF(Formula!$B$4=TRUE,I169/POWER(1+$H$18,D169))</f>
        <v>630751.45823886048</v>
      </c>
    </row>
    <row r="170" spans="3:14" ht="12.75">
      <c r="C170" s="57">
        <v>142</v>
      </c>
      <c r="D170" s="57">
        <v>142</v>
      </c>
      <c r="E170" s="6">
        <v>47130</v>
      </c>
      <c r="F170" s="59">
        <v>1</v>
      </c>
      <c r="G170" s="57"/>
      <c r="H170" s="7"/>
      <c r="I170" s="59">
        <v>1000000</v>
      </c>
      <c r="J170" s="59">
        <f>SUM(I170:$I$323)-I170</f>
        <v>152000000</v>
      </c>
      <c r="K170" s="7"/>
      <c r="L170" s="7"/>
      <c r="M170" s="7"/>
      <c r="N170" s="7">
        <f>IF(Formula!$B$3=TRUE,I170/POWER(1+$H$18,D170-1))+IF(Formula!$B$4=TRUE,I170/POWER(1+$H$18,D170))</f>
        <v>628693.28003720148</v>
      </c>
    </row>
    <row r="171" spans="3:14" ht="12.75">
      <c r="C171" s="57">
        <v>143</v>
      </c>
      <c r="D171" s="57">
        <v>143</v>
      </c>
      <c r="E171" s="6">
        <v>47161</v>
      </c>
      <c r="F171" s="59">
        <v>1</v>
      </c>
      <c r="G171" s="57"/>
      <c r="H171" s="7"/>
      <c r="I171" s="59">
        <v>1000000</v>
      </c>
      <c r="J171" s="59">
        <f>SUM(I171:$I$323)-I171</f>
        <v>151000000</v>
      </c>
      <c r="K171" s="7"/>
      <c r="L171" s="7"/>
      <c r="M171" s="7"/>
      <c r="N171" s="7">
        <f>IF(Formula!$B$3=TRUE,I171/POWER(1+$H$18,D171-1))+IF(Formula!$B$4=TRUE,I171/POWER(1+$H$18,D171))</f>
        <v>626641.81778911583</v>
      </c>
    </row>
    <row r="172" spans="3:14" ht="12.75">
      <c r="C172" s="57">
        <v>144</v>
      </c>
      <c r="D172" s="57">
        <v>144</v>
      </c>
      <c r="E172" s="6">
        <v>47189</v>
      </c>
      <c r="F172" s="59">
        <v>1</v>
      </c>
      <c r="G172" s="57"/>
      <c r="H172" s="7"/>
      <c r="I172" s="59">
        <v>1000000</v>
      </c>
      <c r="J172" s="59">
        <f>SUM(I172:$I$323)-I172</f>
        <v>150000000</v>
      </c>
      <c r="K172" s="7"/>
      <c r="L172" s="7"/>
      <c r="M172" s="7"/>
      <c r="N172" s="7">
        <f>IF(Formula!$B$3=TRUE,I172/POWER(1+$H$18,D172-1))+IF(Formula!$B$4=TRUE,I172/POWER(1+$H$18,D172))</f>
        <v>624597.04958006158</v>
      </c>
    </row>
    <row r="173" spans="3:14" ht="12.75">
      <c r="C173" s="57">
        <v>145</v>
      </c>
      <c r="D173" s="57">
        <v>145</v>
      </c>
      <c r="E173" s="6">
        <v>47220</v>
      </c>
      <c r="F173" s="59">
        <v>1</v>
      </c>
      <c r="G173" s="57"/>
      <c r="H173" s="7"/>
      <c r="I173" s="59">
        <v>1000000</v>
      </c>
      <c r="J173" s="59">
        <f>SUM(I173:$I$323)-I173</f>
        <v>149000000</v>
      </c>
      <c r="K173" s="7"/>
      <c r="L173" s="7"/>
      <c r="M173" s="7"/>
      <c r="N173" s="7">
        <f>IF(Formula!$B$3=TRUE,I173/POWER(1+$H$18,D173-1))+IF(Formula!$B$4=TRUE,I173/POWER(1+$H$18,D173))</f>
        <v>622558.95356700511</v>
      </c>
    </row>
    <row r="174" spans="3:14" ht="12.75">
      <c r="C174" s="57">
        <v>146</v>
      </c>
      <c r="D174" s="57">
        <v>146</v>
      </c>
      <c r="E174" s="6">
        <v>47250</v>
      </c>
      <c r="F174" s="59">
        <v>1</v>
      </c>
      <c r="G174" s="57"/>
      <c r="H174" s="7"/>
      <c r="I174" s="59">
        <v>1000000</v>
      </c>
      <c r="J174" s="59">
        <f>SUM(I174:$I$323)-I174</f>
        <v>148000000</v>
      </c>
      <c r="K174" s="7"/>
      <c r="L174" s="7"/>
      <c r="M174" s="7"/>
      <c r="N174" s="7">
        <f>IF(Formula!$B$3=TRUE,I174/POWER(1+$H$18,D174-1))+IF(Formula!$B$4=TRUE,I174/POWER(1+$H$18,D174))</f>
        <v>620527.50797818822</v>
      </c>
    </row>
    <row r="175" spans="3:14" ht="12.75">
      <c r="C175" s="57">
        <v>147</v>
      </c>
      <c r="D175" s="57">
        <v>147</v>
      </c>
      <c r="E175" s="6">
        <v>47281</v>
      </c>
      <c r="F175" s="59">
        <v>1</v>
      </c>
      <c r="G175" s="57"/>
      <c r="H175" s="7"/>
      <c r="I175" s="59">
        <v>1000000</v>
      </c>
      <c r="J175" s="59">
        <f>SUM(I175:$I$323)-I175</f>
        <v>147000000</v>
      </c>
      <c r="K175" s="7"/>
      <c r="L175" s="7"/>
      <c r="M175" s="7"/>
      <c r="N175" s="7">
        <f>IF(Formula!$B$3=TRUE,I175/POWER(1+$H$18,D175-1))+IF(Formula!$B$4=TRUE,I175/POWER(1+$H$18,D175))</f>
        <v>618502.6911128948</v>
      </c>
    </row>
    <row r="176" spans="3:14" ht="12.75">
      <c r="C176" s="57">
        <v>148</v>
      </c>
      <c r="D176" s="57">
        <v>148</v>
      </c>
      <c r="E176" s="6">
        <v>47311</v>
      </c>
      <c r="F176" s="59">
        <v>1</v>
      </c>
      <c r="G176" s="57"/>
      <c r="H176" s="7"/>
      <c r="I176" s="59">
        <v>1000000</v>
      </c>
      <c r="J176" s="59">
        <f>SUM(I176:$I$323)-I176</f>
        <v>146000000</v>
      </c>
      <c r="K176" s="7"/>
      <c r="L176" s="7"/>
      <c r="M176" s="7"/>
      <c r="N176" s="7">
        <f>IF(Formula!$B$3=TRUE,I176/POWER(1+$H$18,D176-1))+IF(Formula!$B$4=TRUE,I176/POWER(1+$H$18,D176))</f>
        <v>616484.48134121974</v>
      </c>
    </row>
    <row r="177" spans="3:14" ht="12.75">
      <c r="C177" s="57">
        <v>149</v>
      </c>
      <c r="D177" s="57">
        <v>149</v>
      </c>
      <c r="E177" s="6">
        <v>47342</v>
      </c>
      <c r="F177" s="59">
        <v>1</v>
      </c>
      <c r="G177" s="57"/>
      <c r="H177" s="7"/>
      <c r="I177" s="59">
        <v>1000000</v>
      </c>
      <c r="J177" s="59">
        <f>SUM(I177:$I$323)-I177</f>
        <v>145000000</v>
      </c>
      <c r="K177" s="7"/>
      <c r="L177" s="7"/>
      <c r="M177" s="7"/>
      <c r="N177" s="7">
        <f>IF(Formula!$B$3=TRUE,I177/POWER(1+$H$18,D177-1))+IF(Formula!$B$4=TRUE,I177/POWER(1+$H$18,D177))</f>
        <v>614472.85710383765</v>
      </c>
    </row>
    <row r="178" spans="3:14" ht="12.75">
      <c r="C178" s="57">
        <v>150</v>
      </c>
      <c r="D178" s="57">
        <v>150</v>
      </c>
      <c r="E178" s="6">
        <v>47373</v>
      </c>
      <c r="F178" s="59">
        <v>1</v>
      </c>
      <c r="G178" s="57"/>
      <c r="H178" s="7"/>
      <c r="I178" s="59">
        <v>1000000</v>
      </c>
      <c r="J178" s="59">
        <f>SUM(I178:$I$323)-I178</f>
        <v>144000000</v>
      </c>
      <c r="K178" s="7"/>
      <c r="L178" s="7"/>
      <c r="M178" s="7"/>
      <c r="N178" s="7">
        <f>IF(Formula!$B$3=TRUE,I178/POWER(1+$H$18,D178-1))+IF(Formula!$B$4=TRUE,I178/POWER(1+$H$18,D178))</f>
        <v>612467.79691177176</v>
      </c>
    </row>
    <row r="179" spans="3:14" ht="12.75">
      <c r="C179" s="57">
        <v>151</v>
      </c>
      <c r="D179" s="57">
        <v>151</v>
      </c>
      <c r="E179" s="6">
        <v>47403</v>
      </c>
      <c r="F179" s="59">
        <v>1</v>
      </c>
      <c r="G179" s="57"/>
      <c r="H179" s="7"/>
      <c r="I179" s="59">
        <v>1000000</v>
      </c>
      <c r="J179" s="59">
        <f>SUM(I179:$I$323)-I179</f>
        <v>143000000</v>
      </c>
      <c r="K179" s="7"/>
      <c r="L179" s="7"/>
      <c r="M179" s="7"/>
      <c r="N179" s="7">
        <f>IF(Formula!$B$3=TRUE,I179/POWER(1+$H$18,D179-1))+IF(Formula!$B$4=TRUE,I179/POWER(1+$H$18,D179))</f>
        <v>610469.27934616583</v>
      </c>
    </row>
    <row r="180" spans="3:14" ht="12.75">
      <c r="C180" s="57">
        <v>152</v>
      </c>
      <c r="D180" s="57">
        <v>152</v>
      </c>
      <c r="E180" s="6">
        <v>47434</v>
      </c>
      <c r="F180" s="59">
        <v>1</v>
      </c>
      <c r="G180" s="57"/>
      <c r="H180" s="7"/>
      <c r="I180" s="59">
        <v>1000000</v>
      </c>
      <c r="J180" s="59">
        <f>SUM(I180:$I$323)-I180</f>
        <v>142000000</v>
      </c>
      <c r="K180" s="7"/>
      <c r="L180" s="7"/>
      <c r="M180" s="7"/>
      <c r="N180" s="7">
        <f>IF(Formula!$B$3=TRUE,I180/POWER(1+$H$18,D180-1))+IF(Formula!$B$4=TRUE,I180/POWER(1+$H$18,D180))</f>
        <v>608477.2830580544</v>
      </c>
    </row>
    <row r="181" spans="3:14" ht="12.75">
      <c r="C181" s="57">
        <v>153</v>
      </c>
      <c r="D181" s="57">
        <v>153</v>
      </c>
      <c r="E181" s="6">
        <v>47464</v>
      </c>
      <c r="F181" s="59">
        <v>1</v>
      </c>
      <c r="G181" s="57"/>
      <c r="H181" s="7"/>
      <c r="I181" s="59">
        <v>1000000</v>
      </c>
      <c r="J181" s="59">
        <f>SUM(I181:$I$323)-I181</f>
        <v>141000000</v>
      </c>
      <c r="K181" s="7"/>
      <c r="L181" s="7"/>
      <c r="M181" s="7"/>
      <c r="N181" s="7">
        <f>IF(Formula!$B$3=TRUE,I181/POWER(1+$H$18,D181-1))+IF(Formula!$B$4=TRUE,I181/POWER(1+$H$18,D181))</f>
        <v>606491.7867681348</v>
      </c>
    </row>
    <row r="182" spans="3:14" ht="12.75">
      <c r="C182" s="57">
        <v>154</v>
      </c>
      <c r="D182" s="57">
        <v>154</v>
      </c>
      <c r="E182" s="6">
        <v>47495</v>
      </c>
      <c r="F182" s="59">
        <v>1</v>
      </c>
      <c r="G182" s="57"/>
      <c r="H182" s="7"/>
      <c r="I182" s="59">
        <v>1000000</v>
      </c>
      <c r="J182" s="59">
        <f>SUM(I182:$I$323)-I182</f>
        <v>140000000</v>
      </c>
      <c r="K182" s="7"/>
      <c r="L182" s="7"/>
      <c r="M182" s="7"/>
      <c r="N182" s="7">
        <f>IF(Formula!$B$3=TRUE,I182/POWER(1+$H$18,D182-1))+IF(Formula!$B$4=TRUE,I182/POWER(1+$H$18,D182))</f>
        <v>604512.76926653972</v>
      </c>
    </row>
    <row r="183" spans="3:14" ht="12.75">
      <c r="C183" s="57">
        <v>155</v>
      </c>
      <c r="D183" s="57">
        <v>155</v>
      </c>
      <c r="E183" s="6">
        <v>47526</v>
      </c>
      <c r="F183" s="59">
        <v>1</v>
      </c>
      <c r="G183" s="57"/>
      <c r="H183" s="7"/>
      <c r="I183" s="59">
        <v>1000000</v>
      </c>
      <c r="J183" s="59">
        <f>SUM(I183:$I$323)-I183</f>
        <v>139000000</v>
      </c>
      <c r="K183" s="7"/>
      <c r="L183" s="7"/>
      <c r="M183" s="7"/>
      <c r="N183" s="7">
        <f>IF(Formula!$B$3=TRUE,I183/POWER(1+$H$18,D183-1))+IF(Formula!$B$4=TRUE,I183/POWER(1+$H$18,D183))</f>
        <v>602540.20941261109</v>
      </c>
    </row>
    <row r="184" spans="3:14" ht="12.75">
      <c r="C184" s="57">
        <v>156</v>
      </c>
      <c r="D184" s="57">
        <v>156</v>
      </c>
      <c r="E184" s="6">
        <v>47554</v>
      </c>
      <c r="F184" s="59">
        <v>1</v>
      </c>
      <c r="G184" s="57"/>
      <c r="H184" s="7"/>
      <c r="I184" s="59">
        <v>1000000</v>
      </c>
      <c r="J184" s="59">
        <f>SUM(I184:$I$323)-I184</f>
        <v>138000000</v>
      </c>
      <c r="K184" s="7"/>
      <c r="L184" s="7"/>
      <c r="M184" s="7"/>
      <c r="N184" s="7">
        <f>IF(Formula!$B$3=TRUE,I184/POWER(1+$H$18,D184-1))+IF(Formula!$B$4=TRUE,I184/POWER(1+$H$18,D184))</f>
        <v>600574.08613467438</v>
      </c>
    </row>
    <row r="185" spans="3:14" ht="12.75">
      <c r="C185" s="57">
        <v>157</v>
      </c>
      <c r="D185" s="57">
        <v>157</v>
      </c>
      <c r="E185" s="6">
        <v>47585</v>
      </c>
      <c r="F185" s="59">
        <v>1</v>
      </c>
      <c r="G185" s="57"/>
      <c r="H185" s="7"/>
      <c r="I185" s="59">
        <v>1000000</v>
      </c>
      <c r="J185" s="59">
        <f>SUM(I185:$I$323)-I185</f>
        <v>137000000</v>
      </c>
      <c r="K185" s="7"/>
      <c r="L185" s="7"/>
      <c r="M185" s="7"/>
      <c r="N185" s="7">
        <f>IF(Formula!$B$3=TRUE,I185/POWER(1+$H$18,D185-1))+IF(Formula!$B$4=TRUE,I185/POWER(1+$H$18,D185))</f>
        <v>598614.37842981226</v>
      </c>
    </row>
    <row r="186" spans="3:14" ht="12.75">
      <c r="C186" s="57">
        <v>158</v>
      </c>
      <c r="D186" s="57">
        <v>158</v>
      </c>
      <c r="E186" s="6">
        <v>47615</v>
      </c>
      <c r="F186" s="59">
        <v>1</v>
      </c>
      <c r="G186" s="57"/>
      <c r="H186" s="7"/>
      <c r="I186" s="59">
        <v>1000000</v>
      </c>
      <c r="J186" s="59">
        <f>SUM(I186:$I$323)-I186</f>
        <v>136000000</v>
      </c>
      <c r="K186" s="7"/>
      <c r="L186" s="7"/>
      <c r="M186" s="7"/>
      <c r="N186" s="7">
        <f>IF(Formula!$B$3=TRUE,I186/POWER(1+$H$18,D186-1))+IF(Formula!$B$4=TRUE,I186/POWER(1+$H$18,D186))</f>
        <v>596661.06536364218</v>
      </c>
    </row>
    <row r="187" spans="3:14" ht="12.75">
      <c r="C187" s="57">
        <v>159</v>
      </c>
      <c r="D187" s="57">
        <v>159</v>
      </c>
      <c r="E187" s="6">
        <v>47646</v>
      </c>
      <c r="F187" s="59">
        <v>1</v>
      </c>
      <c r="G187" s="57"/>
      <c r="H187" s="7"/>
      <c r="I187" s="59">
        <v>1000000</v>
      </c>
      <c r="J187" s="59">
        <f>SUM(I187:$I$323)-I187</f>
        <v>135000000</v>
      </c>
      <c r="K187" s="7"/>
      <c r="L187" s="7"/>
      <c r="M187" s="7"/>
      <c r="N187" s="7">
        <f>IF(Formula!$B$3=TRUE,I187/POWER(1+$H$18,D187-1))+IF(Formula!$B$4=TRUE,I187/POWER(1+$H$18,D187))</f>
        <v>594714.1260700908</v>
      </c>
    </row>
    <row r="188" spans="3:14" ht="12.75">
      <c r="C188" s="57">
        <v>160</v>
      </c>
      <c r="D188" s="57">
        <v>160</v>
      </c>
      <c r="E188" s="6">
        <v>47676</v>
      </c>
      <c r="F188" s="59">
        <v>1</v>
      </c>
      <c r="G188" s="57"/>
      <c r="H188" s="7"/>
      <c r="I188" s="59">
        <v>1000000</v>
      </c>
      <c r="J188" s="59">
        <f>SUM(I188:$I$323)-I188</f>
        <v>134000000</v>
      </c>
      <c r="K188" s="7"/>
      <c r="L188" s="7"/>
      <c r="M188" s="7"/>
      <c r="N188" s="7">
        <f>IF(Formula!$B$3=TRUE,I188/POWER(1+$H$18,D188-1))+IF(Formula!$B$4=TRUE,I188/POWER(1+$H$18,D188))</f>
        <v>592773.53975117253</v>
      </c>
    </row>
    <row r="189" spans="3:14" ht="12.75">
      <c r="C189" s="57">
        <v>161</v>
      </c>
      <c r="D189" s="57">
        <v>161</v>
      </c>
      <c r="E189" s="6">
        <v>47707</v>
      </c>
      <c r="F189" s="59">
        <v>1</v>
      </c>
      <c r="G189" s="57"/>
      <c r="H189" s="7"/>
      <c r="I189" s="59">
        <v>1000000</v>
      </c>
      <c r="J189" s="59">
        <f>SUM(I189:$I$323)-I189</f>
        <v>133000000</v>
      </c>
      <c r="K189" s="7"/>
      <c r="L189" s="7"/>
      <c r="M189" s="7"/>
      <c r="N189" s="7">
        <f>IF(Formula!$B$3=TRUE,I189/POWER(1+$H$18,D189-1))+IF(Formula!$B$4=TRUE,I189/POWER(1+$H$18,D189))</f>
        <v>590839.28567676654</v>
      </c>
    </row>
    <row r="190" spans="3:14" ht="12.75">
      <c r="C190" s="57">
        <v>162</v>
      </c>
      <c r="D190" s="57">
        <v>162</v>
      </c>
      <c r="E190" s="6">
        <v>47738</v>
      </c>
      <c r="F190" s="59">
        <v>1</v>
      </c>
      <c r="G190" s="57"/>
      <c r="H190" s="7"/>
      <c r="I190" s="59">
        <v>1000000</v>
      </c>
      <c r="J190" s="59">
        <f>SUM(I190:$I$323)-I190</f>
        <v>132000000</v>
      </c>
      <c r="K190" s="7"/>
      <c r="L190" s="7"/>
      <c r="M190" s="7"/>
      <c r="N190" s="7">
        <f>IF(Formula!$B$3=TRUE,I190/POWER(1+$H$18,D190-1))+IF(Formula!$B$4=TRUE,I190/POWER(1+$H$18,D190))</f>
        <v>588911.34318439558</v>
      </c>
    </row>
    <row r="191" spans="3:14" ht="12.75">
      <c r="C191" s="57">
        <v>163</v>
      </c>
      <c r="D191" s="57">
        <v>163</v>
      </c>
      <c r="E191" s="6">
        <v>47768</v>
      </c>
      <c r="F191" s="59">
        <v>1</v>
      </c>
      <c r="G191" s="57"/>
      <c r="H191" s="7"/>
      <c r="I191" s="59">
        <v>1000000</v>
      </c>
      <c r="J191" s="59">
        <f>SUM(I191:$I$323)-I191</f>
        <v>131000000</v>
      </c>
      <c r="K191" s="7"/>
      <c r="L191" s="7"/>
      <c r="M191" s="7"/>
      <c r="N191" s="7">
        <f>IF(Formula!$B$3=TRUE,I191/POWER(1+$H$18,D191-1))+IF(Formula!$B$4=TRUE,I191/POWER(1+$H$18,D191))</f>
        <v>586989.69167900539</v>
      </c>
    </row>
    <row r="192" spans="3:14" ht="12.75">
      <c r="C192" s="57">
        <v>164</v>
      </c>
      <c r="D192" s="57">
        <v>164</v>
      </c>
      <c r="E192" s="6">
        <v>47799</v>
      </c>
      <c r="F192" s="59">
        <v>1</v>
      </c>
      <c r="G192" s="57"/>
      <c r="H192" s="7"/>
      <c r="I192" s="59">
        <v>1000000</v>
      </c>
      <c r="J192" s="59">
        <f>SUM(I192:$I$323)-I192</f>
        <v>130000000</v>
      </c>
      <c r="K192" s="7"/>
      <c r="L192" s="7"/>
      <c r="M192" s="7"/>
      <c r="N192" s="7">
        <f>IF(Formula!$B$3=TRUE,I192/POWER(1+$H$18,D192-1))+IF(Formula!$B$4=TRUE,I192/POWER(1+$H$18,D192))</f>
        <v>585074.31063274434</v>
      </c>
    </row>
    <row r="193" spans="3:14" ht="12.75">
      <c r="C193" s="57">
        <v>165</v>
      </c>
      <c r="D193" s="57">
        <v>165</v>
      </c>
      <c r="E193" s="6">
        <v>47829</v>
      </c>
      <c r="F193" s="59">
        <v>1</v>
      </c>
      <c r="G193" s="57"/>
      <c r="H193" s="7"/>
      <c r="I193" s="59">
        <v>1000000</v>
      </c>
      <c r="J193" s="59">
        <f>SUM(I193:$I$323)-I193</f>
        <v>129000000</v>
      </c>
      <c r="K193" s="7"/>
      <c r="L193" s="7"/>
      <c r="M193" s="7"/>
      <c r="N193" s="7">
        <f>IF(Formula!$B$3=TRUE,I193/POWER(1+$H$18,D193-1))+IF(Formula!$B$4=TRUE,I193/POWER(1+$H$18,D193))</f>
        <v>583165.17958474462</v>
      </c>
    </row>
    <row r="194" spans="3:14" ht="12.75">
      <c r="C194" s="57">
        <v>166</v>
      </c>
      <c r="D194" s="57">
        <v>166</v>
      </c>
      <c r="E194" s="6">
        <v>47860</v>
      </c>
      <c r="F194" s="59">
        <v>1</v>
      </c>
      <c r="G194" s="57"/>
      <c r="H194" s="7"/>
      <c r="I194" s="59">
        <v>1000000</v>
      </c>
      <c r="J194" s="59">
        <f>SUM(I194:$I$323)-I194</f>
        <v>128000000</v>
      </c>
      <c r="K194" s="7"/>
      <c r="L194" s="7"/>
      <c r="M194" s="7"/>
      <c r="N194" s="7">
        <f>IF(Formula!$B$3=TRUE,I194/POWER(1+$H$18,D194-1))+IF(Formula!$B$4=TRUE,I194/POWER(1+$H$18,D194))</f>
        <v>581262.2781409031</v>
      </c>
    </row>
    <row r="195" spans="3:14" ht="12.75">
      <c r="C195" s="57">
        <v>167</v>
      </c>
      <c r="D195" s="57">
        <v>167</v>
      </c>
      <c r="E195" s="6">
        <v>47891</v>
      </c>
      <c r="F195" s="59">
        <v>1</v>
      </c>
      <c r="G195" s="57"/>
      <c r="H195" s="7"/>
      <c r="I195" s="59">
        <v>1000000</v>
      </c>
      <c r="J195" s="59">
        <f>SUM(I195:$I$323)-I195</f>
        <v>127000000</v>
      </c>
      <c r="K195" s="7"/>
      <c r="L195" s="7"/>
      <c r="M195" s="7"/>
      <c r="N195" s="7">
        <f>IF(Formula!$B$3=TRUE,I195/POWER(1+$H$18,D195-1))+IF(Formula!$B$4=TRUE,I195/POWER(1+$H$18,D195))</f>
        <v>579365.58597366407</v>
      </c>
    </row>
    <row r="196" spans="3:14" ht="12.75">
      <c r="C196" s="57">
        <v>168</v>
      </c>
      <c r="D196" s="57">
        <v>168</v>
      </c>
      <c r="E196" s="6">
        <v>47919</v>
      </c>
      <c r="F196" s="59">
        <v>1</v>
      </c>
      <c r="G196" s="57"/>
      <c r="H196" s="7"/>
      <c r="I196" s="59">
        <v>1000000</v>
      </c>
      <c r="J196" s="59">
        <f>SUM(I196:$I$323)-I196</f>
        <v>126000000</v>
      </c>
      <c r="K196" s="7"/>
      <c r="L196" s="7"/>
      <c r="M196" s="7"/>
      <c r="N196" s="7">
        <f>IF(Formula!$B$3=TRUE,I196/POWER(1+$H$18,D196-1))+IF(Formula!$B$4=TRUE,I196/POWER(1+$H$18,D196))</f>
        <v>577475.08282180189</v>
      </c>
    </row>
    <row r="197" spans="3:14" ht="12.75">
      <c r="C197" s="57">
        <v>169</v>
      </c>
      <c r="D197" s="57">
        <v>169</v>
      </c>
      <c r="E197" s="6">
        <v>47950</v>
      </c>
      <c r="F197" s="59">
        <v>1</v>
      </c>
      <c r="G197" s="57"/>
      <c r="H197" s="7"/>
      <c r="I197" s="59">
        <v>1000000</v>
      </c>
      <c r="J197" s="59">
        <f>SUM(I197:$I$323)-I197</f>
        <v>125000000</v>
      </c>
      <c r="K197" s="7"/>
      <c r="L197" s="7"/>
      <c r="M197" s="7"/>
      <c r="N197" s="7">
        <f>IF(Formula!$B$3=TRUE,I197/POWER(1+$H$18,D197-1))+IF(Formula!$B$4=TRUE,I197/POWER(1+$H$18,D197))</f>
        <v>575590.74849020387</v>
      </c>
    </row>
    <row r="198" spans="3:14" ht="12.75">
      <c r="C198" s="57">
        <v>170</v>
      </c>
      <c r="D198" s="57">
        <v>170</v>
      </c>
      <c r="E198" s="6">
        <v>47980</v>
      </c>
      <c r="F198" s="59">
        <v>1</v>
      </c>
      <c r="G198" s="57"/>
      <c r="H198" s="7"/>
      <c r="I198" s="59">
        <v>1000000</v>
      </c>
      <c r="J198" s="59">
        <f>SUM(I198:$I$323)-I198</f>
        <v>124000000</v>
      </c>
      <c r="K198" s="7"/>
      <c r="L198" s="7"/>
      <c r="M198" s="7"/>
      <c r="N198" s="7">
        <f>IF(Formula!$B$3=TRUE,I198/POWER(1+$H$18,D198-1))+IF(Formula!$B$4=TRUE,I198/POWER(1+$H$18,D198))</f>
        <v>573712.56284965575</v>
      </c>
    </row>
    <row r="199" spans="3:14" ht="12.75">
      <c r="C199" s="57">
        <v>171</v>
      </c>
      <c r="D199" s="57">
        <v>171</v>
      </c>
      <c r="E199" s="6">
        <v>48011</v>
      </c>
      <c r="F199" s="59">
        <v>1</v>
      </c>
      <c r="G199" s="57"/>
      <c r="H199" s="7"/>
      <c r="I199" s="59">
        <v>1000000</v>
      </c>
      <c r="J199" s="59">
        <f>SUM(I199:$I$323)-I199</f>
        <v>123000000</v>
      </c>
      <c r="K199" s="7"/>
      <c r="L199" s="7"/>
      <c r="M199" s="7"/>
      <c r="N199" s="7">
        <f>IF(Formula!$B$3=TRUE,I199/POWER(1+$H$18,D199-1))+IF(Formula!$B$4=TRUE,I199/POWER(1+$H$18,D199))</f>
        <v>571840.50583662547</v>
      </c>
    </row>
    <row r="200" spans="3:14" ht="12.75">
      <c r="C200" s="57">
        <v>172</v>
      </c>
      <c r="D200" s="57">
        <v>172</v>
      </c>
      <c r="E200" s="6">
        <v>48041</v>
      </c>
      <c r="F200" s="59">
        <v>1</v>
      </c>
      <c r="G200" s="57"/>
      <c r="H200" s="7"/>
      <c r="I200" s="59">
        <v>1000000</v>
      </c>
      <c r="J200" s="59">
        <f>SUM(I200:$I$323)-I200</f>
        <v>122000000</v>
      </c>
      <c r="K200" s="7"/>
      <c r="L200" s="7"/>
      <c r="M200" s="7"/>
      <c r="N200" s="7">
        <f>IF(Formula!$B$3=TRUE,I200/POWER(1+$H$18,D200-1))+IF(Formula!$B$4=TRUE,I200/POWER(1+$H$18,D200))</f>
        <v>569974.55745305028</v>
      </c>
    </row>
    <row r="201" spans="3:14" ht="12.75">
      <c r="C201" s="57">
        <v>173</v>
      </c>
      <c r="D201" s="57">
        <v>173</v>
      </c>
      <c r="E201" s="6">
        <v>48072</v>
      </c>
      <c r="F201" s="59">
        <v>1</v>
      </c>
      <c r="G201" s="57"/>
      <c r="H201" s="7"/>
      <c r="I201" s="59">
        <v>1000000</v>
      </c>
      <c r="J201" s="59">
        <f>SUM(I201:$I$323)-I201</f>
        <v>121000000</v>
      </c>
      <c r="K201" s="7"/>
      <c r="L201" s="7"/>
      <c r="M201" s="7"/>
      <c r="N201" s="7">
        <f>IF(Formula!$B$3=TRUE,I201/POWER(1+$H$18,D201-1))+IF(Formula!$B$4=TRUE,I201/POWER(1+$H$18,D201))</f>
        <v>568114.69776612136</v>
      </c>
    </row>
    <row r="202" spans="3:14" ht="12.75">
      <c r="C202" s="57">
        <v>174</v>
      </c>
      <c r="D202" s="57">
        <v>174</v>
      </c>
      <c r="E202" s="6">
        <v>48103</v>
      </c>
      <c r="F202" s="59">
        <v>1</v>
      </c>
      <c r="G202" s="57"/>
      <c r="H202" s="7"/>
      <c r="I202" s="59">
        <v>1000000</v>
      </c>
      <c r="J202" s="59">
        <f>SUM(I202:$I$323)-I202</f>
        <v>120000000</v>
      </c>
      <c r="K202" s="7"/>
      <c r="L202" s="7"/>
      <c r="M202" s="7"/>
      <c r="N202" s="7">
        <f>IF(Formula!$B$3=TRUE,I202/POWER(1+$H$18,D202-1))+IF(Formula!$B$4=TRUE,I202/POWER(1+$H$18,D202))</f>
        <v>566260.9069080723</v>
      </c>
    </row>
    <row r="203" spans="3:14" ht="12.75">
      <c r="C203" s="57">
        <v>175</v>
      </c>
      <c r="D203" s="57">
        <v>175</v>
      </c>
      <c r="E203" s="6">
        <v>48133</v>
      </c>
      <c r="F203" s="59">
        <v>1</v>
      </c>
      <c r="G203" s="57"/>
      <c r="H203" s="7"/>
      <c r="I203" s="59">
        <v>1000000</v>
      </c>
      <c r="J203" s="59">
        <f>SUM(I203:$I$323)-I203</f>
        <v>119000000</v>
      </c>
      <c r="K203" s="7"/>
      <c r="L203" s="7"/>
      <c r="M203" s="7"/>
      <c r="N203" s="7">
        <f>IF(Formula!$B$3=TRUE,I203/POWER(1+$H$18,D203-1))+IF(Formula!$B$4=TRUE,I203/POWER(1+$H$18,D203))</f>
        <v>564413.16507596627</v>
      </c>
    </row>
    <row r="204" spans="3:14" ht="12.75">
      <c r="C204" s="57">
        <v>176</v>
      </c>
      <c r="D204" s="57">
        <v>176</v>
      </c>
      <c r="E204" s="6">
        <v>48164</v>
      </c>
      <c r="F204" s="59">
        <v>1</v>
      </c>
      <c r="G204" s="57"/>
      <c r="H204" s="7"/>
      <c r="I204" s="59">
        <v>1000000</v>
      </c>
      <c r="J204" s="59">
        <f>SUM(I204:$I$323)-I204</f>
        <v>118000000</v>
      </c>
      <c r="K204" s="7"/>
      <c r="L204" s="7"/>
      <c r="M204" s="7"/>
      <c r="N204" s="7">
        <f>IF(Formula!$B$3=TRUE,I204/POWER(1+$H$18,D204-1))+IF(Formula!$B$4=TRUE,I204/POWER(1+$H$18,D204))</f>
        <v>562571.45253148465</v>
      </c>
    </row>
    <row r="205" spans="3:14" ht="12.75">
      <c r="C205" s="57">
        <v>177</v>
      </c>
      <c r="D205" s="57">
        <v>177</v>
      </c>
      <c r="E205" s="6">
        <v>48194</v>
      </c>
      <c r="F205" s="59">
        <v>1</v>
      </c>
      <c r="G205" s="57"/>
      <c r="H205" s="7"/>
      <c r="I205" s="59">
        <v>1000000</v>
      </c>
      <c r="J205" s="59">
        <f>SUM(I205:$I$323)-I205</f>
        <v>117000000</v>
      </c>
      <c r="K205" s="7"/>
      <c r="L205" s="7"/>
      <c r="M205" s="7"/>
      <c r="N205" s="7">
        <f>IF(Formula!$B$3=TRUE,I205/POWER(1+$H$18,D205-1))+IF(Formula!$B$4=TRUE,I205/POWER(1+$H$18,D205))</f>
        <v>560735.7496007157</v>
      </c>
    </row>
    <row r="206" spans="3:14" ht="12.75">
      <c r="C206" s="57">
        <v>178</v>
      </c>
      <c r="D206" s="57">
        <v>178</v>
      </c>
      <c r="E206" s="6">
        <v>48225</v>
      </c>
      <c r="F206" s="59">
        <v>1</v>
      </c>
      <c r="G206" s="57"/>
      <c r="H206" s="7"/>
      <c r="I206" s="59">
        <v>1000000</v>
      </c>
      <c r="J206" s="59">
        <f>SUM(I206:$I$323)-I206</f>
        <v>116000000</v>
      </c>
      <c r="K206" s="7"/>
      <c r="L206" s="7"/>
      <c r="M206" s="7"/>
      <c r="N206" s="7">
        <f>IF(Formula!$B$3=TRUE,I206/POWER(1+$H$18,D206-1))+IF(Formula!$B$4=TRUE,I206/POWER(1+$H$18,D206))</f>
        <v>558906.03667394503</v>
      </c>
    </row>
    <row r="207" spans="3:14" ht="12.75">
      <c r="C207" s="57">
        <v>179</v>
      </c>
      <c r="D207" s="57">
        <v>179</v>
      </c>
      <c r="E207" s="6">
        <v>48256</v>
      </c>
      <c r="F207" s="59">
        <v>1</v>
      </c>
      <c r="G207" s="57"/>
      <c r="H207" s="7"/>
      <c r="I207" s="59">
        <v>1000000</v>
      </c>
      <c r="J207" s="59">
        <f>SUM(I207:$I$323)-I207</f>
        <v>115000000</v>
      </c>
      <c r="K207" s="7"/>
      <c r="L207" s="7"/>
      <c r="M207" s="7"/>
      <c r="N207" s="7">
        <f>IF(Formula!$B$3=TRUE,I207/POWER(1+$H$18,D207-1))+IF(Formula!$B$4=TRUE,I207/POWER(1+$H$18,D207))</f>
        <v>557082.29420544615</v>
      </c>
    </row>
    <row r="208" spans="3:14" ht="12.75">
      <c r="C208" s="57">
        <v>180</v>
      </c>
      <c r="D208" s="57">
        <v>180</v>
      </c>
      <c r="E208" s="6">
        <v>48285</v>
      </c>
      <c r="F208" s="59">
        <v>1</v>
      </c>
      <c r="G208" s="57"/>
      <c r="H208" s="7"/>
      <c r="I208" s="59">
        <v>1000000</v>
      </c>
      <c r="J208" s="59">
        <f>SUM(I208:$I$323)-I208</f>
        <v>114000000</v>
      </c>
      <c r="K208" s="7"/>
      <c r="L208" s="7"/>
      <c r="M208" s="7"/>
      <c r="N208" s="7">
        <f>IF(Formula!$B$3=TRUE,I208/POWER(1+$H$18,D208-1))+IF(Formula!$B$4=TRUE,I208/POWER(1+$H$18,D208))</f>
        <v>555264.50271327072</v>
      </c>
    </row>
    <row r="209" spans="3:14" ht="12.75">
      <c r="C209" s="57">
        <v>181</v>
      </c>
      <c r="D209" s="57">
        <v>181</v>
      </c>
      <c r="E209" s="6">
        <v>48316</v>
      </c>
      <c r="F209" s="59">
        <v>1</v>
      </c>
      <c r="G209" s="57"/>
      <c r="H209" s="7"/>
      <c r="I209" s="59">
        <v>1000000</v>
      </c>
      <c r="J209" s="59">
        <f>SUM(I209:$I$323)-I209</f>
        <v>113000000</v>
      </c>
      <c r="K209" s="7"/>
      <c r="L209" s="7"/>
      <c r="M209" s="7"/>
      <c r="N209" s="7">
        <f>IF(Formula!$B$3=TRUE,I209/POWER(1+$H$18,D209-1))+IF(Formula!$B$4=TRUE,I209/POWER(1+$H$18,D209))</f>
        <v>553452.6427790419</v>
      </c>
    </row>
    <row r="210" spans="3:14" ht="12.75">
      <c r="C210" s="57">
        <v>182</v>
      </c>
      <c r="D210" s="57">
        <v>182</v>
      </c>
      <c r="E210" s="6">
        <v>48346</v>
      </c>
      <c r="F210" s="59">
        <v>1</v>
      </c>
      <c r="G210" s="57"/>
      <c r="H210" s="7"/>
      <c r="I210" s="59">
        <v>1000000</v>
      </c>
      <c r="J210" s="59">
        <f>SUM(I210:$I$323)-I210</f>
        <v>112000000</v>
      </c>
      <c r="K210" s="7"/>
      <c r="L210" s="7"/>
      <c r="M210" s="7"/>
      <c r="N210" s="7">
        <f>IF(Formula!$B$3=TRUE,I210/POWER(1+$H$18,D210-1))+IF(Formula!$B$4=TRUE,I210/POWER(1+$H$18,D210))</f>
        <v>551646.69504774536</v>
      </c>
    </row>
    <row r="211" spans="3:14" ht="12.75">
      <c r="C211" s="57">
        <v>183</v>
      </c>
      <c r="D211" s="57">
        <v>183</v>
      </c>
      <c r="E211" s="6">
        <v>48377</v>
      </c>
      <c r="F211" s="59">
        <v>1</v>
      </c>
      <c r="G211" s="57"/>
      <c r="H211" s="7"/>
      <c r="I211" s="59">
        <v>1000000</v>
      </c>
      <c r="J211" s="59">
        <f>SUM(I211:$I$323)-I211</f>
        <v>111000000</v>
      </c>
      <c r="K211" s="7"/>
      <c r="L211" s="7"/>
      <c r="M211" s="7"/>
      <c r="N211" s="7">
        <f>IF(Formula!$B$3=TRUE,I211/POWER(1+$H$18,D211-1))+IF(Formula!$B$4=TRUE,I211/POWER(1+$H$18,D211))</f>
        <v>549846.64022752421</v>
      </c>
    </row>
    <row r="212" spans="3:14" ht="12.75">
      <c r="C212" s="57">
        <v>184</v>
      </c>
      <c r="D212" s="57">
        <v>184</v>
      </c>
      <c r="E212" s="6">
        <v>48407</v>
      </c>
      <c r="F212" s="59">
        <v>1</v>
      </c>
      <c r="G212" s="57"/>
      <c r="H212" s="7"/>
      <c r="I212" s="59">
        <v>1000000</v>
      </c>
      <c r="J212" s="59">
        <f>SUM(I212:$I$323)-I212</f>
        <v>110000000</v>
      </c>
      <c r="K212" s="7"/>
      <c r="L212" s="7"/>
      <c r="M212" s="7"/>
      <c r="N212" s="7">
        <f>IF(Formula!$B$3=TRUE,I212/POWER(1+$H$18,D212-1))+IF(Formula!$B$4=TRUE,I212/POWER(1+$H$18,D212))</f>
        <v>548052.45908947103</v>
      </c>
    </row>
    <row r="213" spans="3:14" ht="12.75">
      <c r="C213" s="57">
        <v>185</v>
      </c>
      <c r="D213" s="57">
        <v>185</v>
      </c>
      <c r="E213" s="6">
        <v>48438</v>
      </c>
      <c r="F213" s="59">
        <v>1</v>
      </c>
      <c r="G213" s="57"/>
      <c r="H213" s="7"/>
      <c r="I213" s="59">
        <v>1000000</v>
      </c>
      <c r="J213" s="59">
        <f>SUM(I213:$I$323)-I213</f>
        <v>109000000</v>
      </c>
      <c r="K213" s="7"/>
      <c r="L213" s="7"/>
      <c r="M213" s="7"/>
      <c r="N213" s="7">
        <f>IF(Formula!$B$3=TRUE,I213/POWER(1+$H$18,D213-1))+IF(Formula!$B$4=TRUE,I213/POWER(1+$H$18,D213))</f>
        <v>546264.13246742403</v>
      </c>
    </row>
    <row r="214" spans="3:14" ht="12.75">
      <c r="C214" s="57">
        <v>186</v>
      </c>
      <c r="D214" s="57">
        <v>186</v>
      </c>
      <c r="E214" s="6">
        <v>48469</v>
      </c>
      <c r="F214" s="59">
        <v>1</v>
      </c>
      <c r="G214" s="57"/>
      <c r="H214" s="7"/>
      <c r="I214" s="59">
        <v>1000000</v>
      </c>
      <c r="J214" s="59">
        <f>SUM(I214:$I$323)-I214</f>
        <v>108000000</v>
      </c>
      <c r="K214" s="7"/>
      <c r="L214" s="7"/>
      <c r="M214" s="7"/>
      <c r="N214" s="7">
        <f>IF(Formula!$B$3=TRUE,I214/POWER(1+$H$18,D214-1))+IF(Formula!$B$4=TRUE,I214/POWER(1+$H$18,D214))</f>
        <v>544481.64125776163</v>
      </c>
    </row>
    <row r="215" spans="3:14" ht="12.75">
      <c r="C215" s="57">
        <v>187</v>
      </c>
      <c r="D215" s="57">
        <v>187</v>
      </c>
      <c r="E215" s="6">
        <v>48499</v>
      </c>
      <c r="F215" s="59">
        <v>1</v>
      </c>
      <c r="G215" s="57"/>
      <c r="H215" s="7"/>
      <c r="I215" s="59">
        <v>1000000</v>
      </c>
      <c r="J215" s="59">
        <f>SUM(I215:$I$323)-I215</f>
        <v>107000000</v>
      </c>
      <c r="K215" s="7"/>
      <c r="L215" s="7"/>
      <c r="M215" s="7"/>
      <c r="N215" s="7">
        <f>IF(Formula!$B$3=TRUE,I215/POWER(1+$H$18,D215-1))+IF(Formula!$B$4=TRUE,I215/POWER(1+$H$18,D215))</f>
        <v>542704.96641919808</v>
      </c>
    </row>
    <row r="216" spans="3:14" ht="12.75">
      <c r="C216" s="57">
        <v>188</v>
      </c>
      <c r="D216" s="57">
        <v>188</v>
      </c>
      <c r="E216" s="6">
        <v>48530</v>
      </c>
      <c r="F216" s="59">
        <v>1</v>
      </c>
      <c r="G216" s="57"/>
      <c r="H216" s="7"/>
      <c r="I216" s="59">
        <v>1000000</v>
      </c>
      <c r="J216" s="59">
        <f>SUM(I216:$I$323)-I216</f>
        <v>106000000</v>
      </c>
      <c r="K216" s="7"/>
      <c r="L216" s="7"/>
      <c r="M216" s="7"/>
      <c r="N216" s="7">
        <f>IF(Formula!$B$3=TRUE,I216/POWER(1+$H$18,D216-1))+IF(Formula!$B$4=TRUE,I216/POWER(1+$H$18,D216))</f>
        <v>540934.0889725812</v>
      </c>
    </row>
    <row r="217" spans="3:14" ht="12.75">
      <c r="C217" s="57">
        <v>189</v>
      </c>
      <c r="D217" s="57">
        <v>189</v>
      </c>
      <c r="E217" s="6">
        <v>48560</v>
      </c>
      <c r="F217" s="59">
        <v>1</v>
      </c>
      <c r="G217" s="57"/>
      <c r="H217" s="7"/>
      <c r="I217" s="59">
        <v>1000000</v>
      </c>
      <c r="J217" s="59">
        <f>SUM(I217:$I$323)-I217</f>
        <v>105000000</v>
      </c>
      <c r="K217" s="7"/>
      <c r="L217" s="7"/>
      <c r="M217" s="7"/>
      <c r="N217" s="7">
        <f>IF(Formula!$B$3=TRUE,I217/POWER(1+$H$18,D217-1))+IF(Formula!$B$4=TRUE,I217/POWER(1+$H$18,D217))</f>
        <v>539168.99000068777</v>
      </c>
    </row>
    <row r="218" spans="3:14" ht="12.75">
      <c r="C218" s="57">
        <v>190</v>
      </c>
      <c r="D218" s="57">
        <v>190</v>
      </c>
      <c r="E218" s="6">
        <v>48591</v>
      </c>
      <c r="F218" s="59">
        <v>1</v>
      </c>
      <c r="G218" s="57"/>
      <c r="H218" s="7"/>
      <c r="I218" s="59">
        <v>1000000</v>
      </c>
      <c r="J218" s="59">
        <f>SUM(I218:$I$323)-I218</f>
        <v>104000000</v>
      </c>
      <c r="K218" s="7"/>
      <c r="L218" s="7"/>
      <c r="M218" s="7"/>
      <c r="N218" s="7">
        <f>IF(Formula!$B$3=TRUE,I218/POWER(1+$H$18,D218-1))+IF(Formula!$B$4=TRUE,I218/POWER(1+$H$18,D218))</f>
        <v>537409.6506480237</v>
      </c>
    </row>
    <row r="219" spans="3:14" ht="12.75">
      <c r="C219" s="57">
        <v>191</v>
      </c>
      <c r="D219" s="57">
        <v>191</v>
      </c>
      <c r="E219" s="6">
        <v>48622</v>
      </c>
      <c r="F219" s="59">
        <v>1</v>
      </c>
      <c r="G219" s="57"/>
      <c r="H219" s="7"/>
      <c r="I219" s="59">
        <v>1000000</v>
      </c>
      <c r="J219" s="59">
        <f>SUM(I219:$I$323)-I219</f>
        <v>103000000</v>
      </c>
      <c r="K219" s="7"/>
      <c r="L219" s="7"/>
      <c r="M219" s="7"/>
      <c r="N219" s="7">
        <f>IF(Formula!$B$3=TRUE,I219/POWER(1+$H$18,D219-1))+IF(Formula!$B$4=TRUE,I219/POWER(1+$H$18,D219))</f>
        <v>535656.05212062085</v>
      </c>
    </row>
    <row r="220" spans="3:14" ht="12.75">
      <c r="C220" s="57">
        <v>192</v>
      </c>
      <c r="D220" s="57">
        <v>192</v>
      </c>
      <c r="E220" s="6">
        <v>48650</v>
      </c>
      <c r="F220" s="59">
        <v>1</v>
      </c>
      <c r="G220" s="57"/>
      <c r="H220" s="7"/>
      <c r="I220" s="59">
        <v>1000000</v>
      </c>
      <c r="J220" s="59">
        <f>SUM(I220:$I$323)-I220</f>
        <v>102000000</v>
      </c>
      <c r="K220" s="7"/>
      <c r="L220" s="7"/>
      <c r="M220" s="7"/>
      <c r="N220" s="7">
        <f>IF(Formula!$B$3=TRUE,I220/POWER(1+$H$18,D220-1))+IF(Formula!$B$4=TRUE,I220/POWER(1+$H$18,D220))</f>
        <v>533908.17568583693</v>
      </c>
    </row>
    <row r="221" spans="3:14" ht="12.75">
      <c r="C221" s="57">
        <v>193</v>
      </c>
      <c r="D221" s="57">
        <v>193</v>
      </c>
      <c r="E221" s="6">
        <v>48681</v>
      </c>
      <c r="F221" s="59">
        <v>1</v>
      </c>
      <c r="G221" s="57"/>
      <c r="H221" s="7"/>
      <c r="I221" s="59">
        <v>1000000</v>
      </c>
      <c r="J221" s="59">
        <f>SUM(I221:$I$323)-I221</f>
        <v>101000000</v>
      </c>
      <c r="K221" s="7"/>
      <c r="L221" s="7"/>
      <c r="M221" s="7"/>
      <c r="N221" s="7">
        <f>IF(Formula!$B$3=TRUE,I221/POWER(1+$H$18,D221-1))+IF(Formula!$B$4=TRUE,I221/POWER(1+$H$18,D221))</f>
        <v>532166.00267215539</v>
      </c>
    </row>
    <row r="222" spans="3:14" ht="12.75">
      <c r="C222" s="57">
        <v>194</v>
      </c>
      <c r="D222" s="57">
        <v>194</v>
      </c>
      <c r="E222" s="6">
        <v>48711</v>
      </c>
      <c r="F222" s="59">
        <v>1</v>
      </c>
      <c r="G222" s="57"/>
      <c r="H222" s="7"/>
      <c r="I222" s="59">
        <v>1000000</v>
      </c>
      <c r="J222" s="59">
        <f>SUM(I222:$I$323)-I222</f>
        <v>100000000</v>
      </c>
      <c r="K222" s="7"/>
      <c r="L222" s="7"/>
      <c r="M222" s="7"/>
      <c r="N222" s="7">
        <f>IF(Formula!$B$3=TRUE,I222/POWER(1+$H$18,D222-1))+IF(Formula!$B$4=TRUE,I222/POWER(1+$H$18,D222))</f>
        <v>530429.51446898584</v>
      </c>
    </row>
    <row r="223" spans="3:14" ht="12.75">
      <c r="C223" s="57">
        <v>195</v>
      </c>
      <c r="D223" s="57">
        <v>195</v>
      </c>
      <c r="E223" s="6">
        <v>48742</v>
      </c>
      <c r="F223" s="59">
        <v>1</v>
      </c>
      <c r="G223" s="57"/>
      <c r="H223" s="7"/>
      <c r="I223" s="59">
        <v>1000000</v>
      </c>
      <c r="J223" s="59">
        <f>SUM(I223:$I$323)-I223</f>
        <v>99000000</v>
      </c>
      <c r="K223" s="7"/>
      <c r="L223" s="7"/>
      <c r="M223" s="7"/>
      <c r="N223" s="7">
        <f>IF(Formula!$B$3=TRUE,I223/POWER(1+$H$18,D223-1))+IF(Formula!$B$4=TRUE,I223/POWER(1+$H$18,D223))</f>
        <v>528698.6925264654</v>
      </c>
    </row>
    <row r="224" spans="3:14" ht="12.75">
      <c r="C224" s="57">
        <v>196</v>
      </c>
      <c r="D224" s="57">
        <v>196</v>
      </c>
      <c r="E224" s="6">
        <v>48772</v>
      </c>
      <c r="F224" s="59">
        <v>1</v>
      </c>
      <c r="G224" s="57"/>
      <c r="H224" s="7"/>
      <c r="I224" s="59">
        <v>1000000</v>
      </c>
      <c r="J224" s="59">
        <f>SUM(I224:$I$323)-I224</f>
        <v>98000000</v>
      </c>
      <c r="K224" s="7"/>
      <c r="L224" s="7"/>
      <c r="M224" s="7"/>
      <c r="N224" s="7">
        <f>IF(Formula!$B$3=TRUE,I224/POWER(1+$H$18,D224-1))+IF(Formula!$B$4=TRUE,I224/POWER(1+$H$18,D224))</f>
        <v>526973.51835526049</v>
      </c>
    </row>
    <row r="225" spans="3:14" ht="12.75">
      <c r="C225" s="57">
        <v>197</v>
      </c>
      <c r="D225" s="57">
        <v>197</v>
      </c>
      <c r="E225" s="6">
        <v>48803</v>
      </c>
      <c r="F225" s="59">
        <v>1</v>
      </c>
      <c r="G225" s="57"/>
      <c r="H225" s="7"/>
      <c r="I225" s="59">
        <v>1000000</v>
      </c>
      <c r="J225" s="59">
        <f>SUM(I225:$I$323)-I225</f>
        <v>97000000</v>
      </c>
      <c r="K225" s="7"/>
      <c r="L225" s="7"/>
      <c r="M225" s="7"/>
      <c r="N225" s="7">
        <f>IF(Formula!$B$3=TRUE,I225/POWER(1+$H$18,D225-1))+IF(Formula!$B$4=TRUE,I225/POWER(1+$H$18,D225))</f>
        <v>525253.97352636908</v>
      </c>
    </row>
    <row r="226" spans="3:14" ht="12.75">
      <c r="C226" s="57">
        <v>198</v>
      </c>
      <c r="D226" s="57">
        <v>198</v>
      </c>
      <c r="E226" s="6">
        <v>48834</v>
      </c>
      <c r="F226" s="59">
        <v>1</v>
      </c>
      <c r="G226" s="57"/>
      <c r="H226" s="7"/>
      <c r="I226" s="59">
        <v>1000000</v>
      </c>
      <c r="J226" s="59">
        <f>SUM(I226:$I$323)-I226</f>
        <v>96000000</v>
      </c>
      <c r="K226" s="7"/>
      <c r="L226" s="7"/>
      <c r="M226" s="7"/>
      <c r="N226" s="7">
        <f>IF(Formula!$B$3=TRUE,I226/POWER(1+$H$18,D226-1))+IF(Formula!$B$4=TRUE,I226/POWER(1+$H$18,D226))</f>
        <v>523540.03967092437</v>
      </c>
    </row>
    <row r="227" spans="3:14" ht="12.75">
      <c r="C227" s="57">
        <v>199</v>
      </c>
      <c r="D227" s="57">
        <v>199</v>
      </c>
      <c r="E227" s="6">
        <v>48864</v>
      </c>
      <c r="F227" s="59">
        <v>1</v>
      </c>
      <c r="G227" s="57"/>
      <c r="H227" s="7"/>
      <c r="I227" s="59">
        <v>1000000</v>
      </c>
      <c r="J227" s="59">
        <f>SUM(I227:$I$323)-I227</f>
        <v>95000000</v>
      </c>
      <c r="K227" s="7"/>
      <c r="L227" s="7"/>
      <c r="M227" s="7"/>
      <c r="N227" s="7">
        <f>IF(Formula!$B$3=TRUE,I227/POWER(1+$H$18,D227-1))+IF(Formula!$B$4=TRUE,I227/POWER(1+$H$18,D227))</f>
        <v>521831.69847999798</v>
      </c>
    </row>
    <row r="228" spans="3:14" ht="12.75">
      <c r="C228" s="57">
        <v>200</v>
      </c>
      <c r="D228" s="57">
        <v>200</v>
      </c>
      <c r="E228" s="6">
        <v>48895</v>
      </c>
      <c r="F228" s="59">
        <v>1</v>
      </c>
      <c r="G228" s="57"/>
      <c r="H228" s="7"/>
      <c r="I228" s="59">
        <v>1000000</v>
      </c>
      <c r="J228" s="59">
        <f>SUM(I228:$I$323)-I228</f>
        <v>94000000</v>
      </c>
      <c r="K228" s="7"/>
      <c r="L228" s="7"/>
      <c r="M228" s="7"/>
      <c r="N228" s="7">
        <f>IF(Formula!$B$3=TRUE,I228/POWER(1+$H$18,D228-1))+IF(Formula!$B$4=TRUE,I228/POWER(1+$H$18,D228))</f>
        <v>520128.93170440471</v>
      </c>
    </row>
    <row r="229" spans="3:14" ht="12.75">
      <c r="C229" s="57">
        <v>201</v>
      </c>
      <c r="D229" s="57">
        <v>201</v>
      </c>
      <c r="E229" s="6">
        <v>48925</v>
      </c>
      <c r="F229" s="59">
        <v>1</v>
      </c>
      <c r="G229" s="57"/>
      <c r="H229" s="7"/>
      <c r="I229" s="59">
        <v>1000000</v>
      </c>
      <c r="J229" s="59">
        <f>SUM(I229:$I$323)-I229</f>
        <v>93000000</v>
      </c>
      <c r="K229" s="7"/>
      <c r="L229" s="7"/>
      <c r="M229" s="7"/>
      <c r="N229" s="7">
        <f>IF(Formula!$B$3=TRUE,I229/POWER(1+$H$18,D229-1))+IF(Formula!$B$4=TRUE,I229/POWER(1+$H$18,D229))</f>
        <v>518431.72115450731</v>
      </c>
    </row>
    <row r="230" spans="3:14" ht="12.75">
      <c r="C230" s="57">
        <v>202</v>
      </c>
      <c r="D230" s="57">
        <v>202</v>
      </c>
      <c r="E230" s="6">
        <v>48956</v>
      </c>
      <c r="F230" s="59">
        <v>1</v>
      </c>
      <c r="G230" s="57"/>
      <c r="H230" s="7"/>
      <c r="I230" s="59">
        <v>1000000</v>
      </c>
      <c r="J230" s="59">
        <f>SUM(I230:$I$323)-I230</f>
        <v>92000000</v>
      </c>
      <c r="K230" s="7"/>
      <c r="L230" s="7"/>
      <c r="M230" s="7"/>
      <c r="N230" s="7">
        <f>IF(Formula!$B$3=TRUE,I230/POWER(1+$H$18,D230-1))+IF(Formula!$B$4=TRUE,I230/POWER(1+$H$18,D230))</f>
        <v>516740.04870002269</v>
      </c>
    </row>
    <row r="231" spans="3:14" ht="12.75">
      <c r="C231" s="57">
        <v>203</v>
      </c>
      <c r="D231" s="57">
        <v>203</v>
      </c>
      <c r="E231" s="6">
        <v>48987</v>
      </c>
      <c r="F231" s="59">
        <v>1</v>
      </c>
      <c r="G231" s="57"/>
      <c r="H231" s="7"/>
      <c r="I231" s="59">
        <v>1000000</v>
      </c>
      <c r="J231" s="59">
        <f>SUM(I231:$I$323)-I231</f>
        <v>91000000</v>
      </c>
      <c r="K231" s="7"/>
      <c r="L231" s="7"/>
      <c r="M231" s="7"/>
      <c r="N231" s="7">
        <f>IF(Formula!$B$3=TRUE,I231/POWER(1+$H$18,D231-1))+IF(Formula!$B$4=TRUE,I231/POWER(1+$H$18,D231))</f>
        <v>515053.8962698275</v>
      </c>
    </row>
    <row r="232" spans="3:14" ht="12.75">
      <c r="C232" s="57">
        <v>204</v>
      </c>
      <c r="D232" s="57">
        <v>204</v>
      </c>
      <c r="E232" s="6">
        <v>49015</v>
      </c>
      <c r="F232" s="59">
        <v>1</v>
      </c>
      <c r="G232" s="57"/>
      <c r="H232" s="7"/>
      <c r="I232" s="59">
        <v>1000000</v>
      </c>
      <c r="J232" s="59">
        <f>SUM(I232:$I$323)-I232</f>
        <v>90000000</v>
      </c>
      <c r="K232" s="7"/>
      <c r="L232" s="7"/>
      <c r="M232" s="7"/>
      <c r="N232" s="7">
        <f>IF(Formula!$B$3=TRUE,I232/POWER(1+$H$18,D232-1))+IF(Formula!$B$4=TRUE,I232/POWER(1+$H$18,D232))</f>
        <v>513373.24585176603</v>
      </c>
    </row>
    <row r="233" spans="3:14" ht="12.75">
      <c r="C233" s="57">
        <v>205</v>
      </c>
      <c r="D233" s="57">
        <v>205</v>
      </c>
      <c r="E233" s="6">
        <v>49046</v>
      </c>
      <c r="F233" s="59">
        <v>1</v>
      </c>
      <c r="G233" s="57"/>
      <c r="H233" s="7"/>
      <c r="I233" s="59">
        <v>1000000</v>
      </c>
      <c r="J233" s="59">
        <f>SUM(I233:$I$323)-I233</f>
        <v>89000000</v>
      </c>
      <c r="K233" s="7"/>
      <c r="L233" s="7"/>
      <c r="M233" s="7"/>
      <c r="N233" s="7">
        <f>IF(Formula!$B$3=TRUE,I233/POWER(1+$H$18,D233-1))+IF(Formula!$B$4=TRUE,I233/POWER(1+$H$18,D233))</f>
        <v>511698.0794924568</v>
      </c>
    </row>
    <row r="234" spans="3:14" ht="12.75">
      <c r="C234" s="57">
        <v>206</v>
      </c>
      <c r="D234" s="57">
        <v>206</v>
      </c>
      <c r="E234" s="6">
        <v>49076</v>
      </c>
      <c r="F234" s="59">
        <v>1</v>
      </c>
      <c r="G234" s="57"/>
      <c r="H234" s="7"/>
      <c r="I234" s="59">
        <v>1000000</v>
      </c>
      <c r="J234" s="59">
        <f>SUM(I234:$I$323)-I234</f>
        <v>88000000</v>
      </c>
      <c r="K234" s="7"/>
      <c r="L234" s="7"/>
      <c r="M234" s="7"/>
      <c r="N234" s="7">
        <f>IF(Formula!$B$3=TRUE,I234/POWER(1+$H$18,D234-1))+IF(Formula!$B$4=TRUE,I234/POWER(1+$H$18,D234))</f>
        <v>510028.3792971014</v>
      </c>
    </row>
    <row r="235" spans="3:14" ht="12.75">
      <c r="C235" s="57">
        <v>207</v>
      </c>
      <c r="D235" s="57">
        <v>207</v>
      </c>
      <c r="E235" s="6">
        <v>49107</v>
      </c>
      <c r="F235" s="59">
        <v>1</v>
      </c>
      <c r="G235" s="57"/>
      <c r="H235" s="7"/>
      <c r="I235" s="59">
        <v>1000000</v>
      </c>
      <c r="J235" s="59">
        <f>SUM(I235:$I$323)-I235</f>
        <v>87000000</v>
      </c>
      <c r="K235" s="7"/>
      <c r="L235" s="7"/>
      <c r="M235" s="7"/>
      <c r="N235" s="7">
        <f>IF(Formula!$B$3=TRUE,I235/POWER(1+$H$18,D235-1))+IF(Formula!$B$4=TRUE,I235/POWER(1+$H$18,D235))</f>
        <v>508364.12742929335</v>
      </c>
    </row>
    <row r="236" spans="3:14" ht="12.75">
      <c r="C236" s="57">
        <v>208</v>
      </c>
      <c r="D236" s="57">
        <v>208</v>
      </c>
      <c r="E236" s="6">
        <v>49137</v>
      </c>
      <c r="F236" s="59">
        <v>1</v>
      </c>
      <c r="G236" s="57"/>
      <c r="H236" s="7"/>
      <c r="I236" s="59">
        <v>1000000</v>
      </c>
      <c r="J236" s="59">
        <f>SUM(I236:$I$323)-I236</f>
        <v>86000000</v>
      </c>
      <c r="K236" s="7"/>
      <c r="L236" s="7"/>
      <c r="M236" s="7"/>
      <c r="N236" s="7">
        <f>IF(Formula!$B$3=TRUE,I236/POWER(1+$H$18,D236-1))+IF(Formula!$B$4=TRUE,I236/POWER(1+$H$18,D236))</f>
        <v>506705.30611082702</v>
      </c>
    </row>
    <row r="237" spans="3:14" ht="12.75">
      <c r="C237" s="57">
        <v>209</v>
      </c>
      <c r="D237" s="57">
        <v>209</v>
      </c>
      <c r="E237" s="6">
        <v>49168</v>
      </c>
      <c r="F237" s="59">
        <v>1</v>
      </c>
      <c r="G237" s="57"/>
      <c r="H237" s="7"/>
      <c r="I237" s="59">
        <v>1000000</v>
      </c>
      <c r="J237" s="59">
        <f>SUM(I237:$I$323)-I237</f>
        <v>85000000</v>
      </c>
      <c r="K237" s="7"/>
      <c r="L237" s="7"/>
      <c r="M237" s="7"/>
      <c r="N237" s="7">
        <f>IF(Formula!$B$3=TRUE,I237/POWER(1+$H$18,D237-1))+IF(Formula!$B$4=TRUE,I237/POWER(1+$H$18,D237))</f>
        <v>505051.89762150845</v>
      </c>
    </row>
    <row r="238" spans="3:14" ht="12.75">
      <c r="C238" s="57">
        <v>210</v>
      </c>
      <c r="D238" s="57">
        <v>210</v>
      </c>
      <c r="E238" s="6">
        <v>49199</v>
      </c>
      <c r="F238" s="59">
        <v>1</v>
      </c>
      <c r="G238" s="57"/>
      <c r="H238" s="7"/>
      <c r="I238" s="59">
        <v>1000000</v>
      </c>
      <c r="J238" s="59">
        <f>SUM(I238:$I$323)-I238</f>
        <v>84000000</v>
      </c>
      <c r="K238" s="7"/>
      <c r="L238" s="7"/>
      <c r="M238" s="7"/>
      <c r="N238" s="7">
        <f>IF(Formula!$B$3=TRUE,I238/POWER(1+$H$18,D238-1))+IF(Formula!$B$4=TRUE,I238/POWER(1+$H$18,D238))</f>
        <v>503403.88429896551</v>
      </c>
    </row>
    <row r="239" spans="3:14" ht="12.75">
      <c r="C239" s="57">
        <v>211</v>
      </c>
      <c r="D239" s="57">
        <v>211</v>
      </c>
      <c r="E239" s="6">
        <v>49229</v>
      </c>
      <c r="F239" s="59">
        <v>1</v>
      </c>
      <c r="G239" s="57"/>
      <c r="H239" s="7"/>
      <c r="I239" s="59">
        <v>1000000</v>
      </c>
      <c r="J239" s="59">
        <f>SUM(I239:$I$323)-I239</f>
        <v>83000000</v>
      </c>
      <c r="K239" s="7"/>
      <c r="L239" s="7"/>
      <c r="M239" s="7"/>
      <c r="N239" s="7">
        <f>IF(Formula!$B$3=TRUE,I239/POWER(1+$H$18,D239-1))+IF(Formula!$B$4=TRUE,I239/POWER(1+$H$18,D239))</f>
        <v>501761.2485384593</v>
      </c>
    </row>
    <row r="240" spans="3:14" ht="12.75">
      <c r="C240" s="57">
        <v>212</v>
      </c>
      <c r="D240" s="57">
        <v>212</v>
      </c>
      <c r="E240" s="6">
        <v>49260</v>
      </c>
      <c r="F240" s="59">
        <v>1</v>
      </c>
      <c r="G240" s="57"/>
      <c r="H240" s="7"/>
      <c r="I240" s="59">
        <v>1000000</v>
      </c>
      <c r="J240" s="59">
        <f>SUM(I240:$I$323)-I240</f>
        <v>82000000</v>
      </c>
      <c r="K240" s="7"/>
      <c r="L240" s="7"/>
      <c r="M240" s="7"/>
      <c r="N240" s="7">
        <f>IF(Formula!$B$3=TRUE,I240/POWER(1+$H$18,D240-1))+IF(Formula!$B$4=TRUE,I240/POWER(1+$H$18,D240))</f>
        <v>500123.9727926965</v>
      </c>
    </row>
    <row r="241" spans="3:14" ht="12.75">
      <c r="C241" s="57">
        <v>213</v>
      </c>
      <c r="D241" s="57">
        <v>213</v>
      </c>
      <c r="E241" s="6">
        <v>49290</v>
      </c>
      <c r="F241" s="59">
        <v>1</v>
      </c>
      <c r="G241" s="57"/>
      <c r="H241" s="7"/>
      <c r="I241" s="59">
        <v>1000000</v>
      </c>
      <c r="J241" s="59">
        <f>SUM(I241:$I$323)-I241</f>
        <v>81000000</v>
      </c>
      <c r="K241" s="7"/>
      <c r="L241" s="7"/>
      <c r="M241" s="7"/>
      <c r="N241" s="7">
        <f>IF(Formula!$B$3=TRUE,I241/POWER(1+$H$18,D241-1))+IF(Formula!$B$4=TRUE,I241/POWER(1+$H$18,D241))</f>
        <v>498492.03957164136</v>
      </c>
    </row>
    <row r="242" spans="3:14" ht="12.75">
      <c r="C242" s="57">
        <v>214</v>
      </c>
      <c r="D242" s="57">
        <v>214</v>
      </c>
      <c r="E242" s="6">
        <v>49321</v>
      </c>
      <c r="F242" s="59">
        <v>1</v>
      </c>
      <c r="G242" s="57"/>
      <c r="H242" s="7"/>
      <c r="I242" s="59">
        <v>1000000</v>
      </c>
      <c r="J242" s="59">
        <f>SUM(I242:$I$323)-I242</f>
        <v>80000000</v>
      </c>
      <c r="K242" s="7"/>
      <c r="L242" s="7"/>
      <c r="M242" s="7"/>
      <c r="N242" s="7">
        <f>IF(Formula!$B$3=TRUE,I242/POWER(1+$H$18,D242-1))+IF(Formula!$B$4=TRUE,I242/POWER(1+$H$18,D242))</f>
        <v>496865.43144232925</v>
      </c>
    </row>
    <row r="243" spans="3:14" ht="12.75">
      <c r="C243" s="57">
        <v>215</v>
      </c>
      <c r="D243" s="57">
        <v>215</v>
      </c>
      <c r="E243" s="6">
        <v>49352</v>
      </c>
      <c r="F243" s="59">
        <v>1</v>
      </c>
      <c r="G243" s="57"/>
      <c r="H243" s="7"/>
      <c r="I243" s="59">
        <v>1000000</v>
      </c>
      <c r="J243" s="59">
        <f>SUM(I243:$I$323)-I243</f>
        <v>79000000</v>
      </c>
      <c r="K243" s="7"/>
      <c r="L243" s="7"/>
      <c r="M243" s="7"/>
      <c r="N243" s="7">
        <f>IF(Formula!$B$3=TRUE,I243/POWER(1+$H$18,D243-1))+IF(Formula!$B$4=TRUE,I243/POWER(1+$H$18,D243))</f>
        <v>495244.13102867996</v>
      </c>
    </row>
    <row r="244" spans="3:14" ht="12.75">
      <c r="C244" s="57">
        <v>216</v>
      </c>
      <c r="D244" s="57">
        <v>216</v>
      </c>
      <c r="E244" s="6">
        <v>49380</v>
      </c>
      <c r="F244" s="59">
        <v>1</v>
      </c>
      <c r="G244" s="57"/>
      <c r="H244" s="7"/>
      <c r="I244" s="59">
        <v>1000000</v>
      </c>
      <c r="J244" s="59">
        <f>SUM(I244:$I$323)-I244</f>
        <v>78000000</v>
      </c>
      <c r="K244" s="7"/>
      <c r="L244" s="7"/>
      <c r="M244" s="7"/>
      <c r="N244" s="7">
        <f>IF(Formula!$B$3=TRUE,I244/POWER(1+$H$18,D244-1))+IF(Formula!$B$4=TRUE,I244/POWER(1+$H$18,D244))</f>
        <v>493628.12101131328</v>
      </c>
    </row>
    <row r="245" spans="3:14" ht="12.75">
      <c r="C245" s="57">
        <v>217</v>
      </c>
      <c r="D245" s="57">
        <v>217</v>
      </c>
      <c r="E245" s="6">
        <v>49411</v>
      </c>
      <c r="F245" s="59">
        <v>1</v>
      </c>
      <c r="G245" s="57"/>
      <c r="H245" s="7"/>
      <c r="I245" s="59">
        <v>1000000</v>
      </c>
      <c r="J245" s="59">
        <f>SUM(I245:$I$323)-I245</f>
        <v>77000000</v>
      </c>
      <c r="K245" s="7"/>
      <c r="L245" s="7"/>
      <c r="M245" s="7"/>
      <c r="N245" s="7">
        <f>IF(Formula!$B$3=TRUE,I245/POWER(1+$H$18,D245-1))+IF(Formula!$B$4=TRUE,I245/POWER(1+$H$18,D245))</f>
        <v>492017.38412736205</v>
      </c>
    </row>
    <row r="246" spans="3:14" ht="12.75">
      <c r="C246" s="57">
        <v>218</v>
      </c>
      <c r="D246" s="57">
        <v>218</v>
      </c>
      <c r="E246" s="6">
        <v>49441</v>
      </c>
      <c r="F246" s="59">
        <v>1</v>
      </c>
      <c r="G246" s="57"/>
      <c r="H246" s="7"/>
      <c r="I246" s="59">
        <v>1000000</v>
      </c>
      <c r="J246" s="59">
        <f>SUM(I246:$I$323)-I246</f>
        <v>76000000</v>
      </c>
      <c r="K246" s="7"/>
      <c r="L246" s="7"/>
      <c r="M246" s="7"/>
      <c r="N246" s="7">
        <f>IF(Formula!$B$3=TRUE,I246/POWER(1+$H$18,D246-1))+IF(Formula!$B$4=TRUE,I246/POWER(1+$H$18,D246))</f>
        <v>490411.90317028965</v>
      </c>
    </row>
    <row r="247" spans="3:14" ht="12.75">
      <c r="C247" s="57">
        <v>219</v>
      </c>
      <c r="D247" s="57">
        <v>219</v>
      </c>
      <c r="E247" s="6">
        <v>49472</v>
      </c>
      <c r="F247" s="59">
        <v>1</v>
      </c>
      <c r="G247" s="57"/>
      <c r="H247" s="7"/>
      <c r="I247" s="59">
        <v>1000000</v>
      </c>
      <c r="J247" s="59">
        <f>SUM(I247:$I$323)-I247</f>
        <v>75000000</v>
      </c>
      <c r="K247" s="7"/>
      <c r="L247" s="7"/>
      <c r="M247" s="7"/>
      <c r="N247" s="7">
        <f>IF(Formula!$B$3=TRUE,I247/POWER(1+$H$18,D247-1))+IF(Formula!$B$4=TRUE,I247/POWER(1+$H$18,D247))</f>
        <v>488811.66098970489</v>
      </c>
    </row>
    <row r="248" spans="3:14" ht="12.75">
      <c r="C248" s="57">
        <v>220</v>
      </c>
      <c r="D248" s="57">
        <v>220</v>
      </c>
      <c r="E248" s="6">
        <v>49502</v>
      </c>
      <c r="F248" s="59">
        <v>1</v>
      </c>
      <c r="G248" s="57"/>
      <c r="H248" s="7"/>
      <c r="I248" s="59">
        <v>1000000</v>
      </c>
      <c r="J248" s="59">
        <f>SUM(I248:$I$323)-I248</f>
        <v>74000000</v>
      </c>
      <c r="K248" s="7"/>
      <c r="L248" s="7"/>
      <c r="M248" s="7"/>
      <c r="N248" s="7">
        <f>IF(Formula!$B$3=TRUE,I248/POWER(1+$H$18,D248-1))+IF(Formula!$B$4=TRUE,I248/POWER(1+$H$18,D248))</f>
        <v>487216.64049117966</v>
      </c>
    </row>
    <row r="249" spans="3:14" ht="12.75">
      <c r="C249" s="57">
        <v>221</v>
      </c>
      <c r="D249" s="57">
        <v>221</v>
      </c>
      <c r="E249" s="6">
        <v>49533</v>
      </c>
      <c r="F249" s="59">
        <v>1</v>
      </c>
      <c r="G249" s="57"/>
      <c r="H249" s="7"/>
      <c r="I249" s="59">
        <v>1000000</v>
      </c>
      <c r="J249" s="59">
        <f>SUM(I249:$I$323)-I249</f>
        <v>73000000</v>
      </c>
      <c r="K249" s="7"/>
      <c r="L249" s="7"/>
      <c r="M249" s="7"/>
      <c r="N249" s="7">
        <f>IF(Formula!$B$3=TRUE,I249/POWER(1+$H$18,D249-1))+IF(Formula!$B$4=TRUE,I249/POWER(1+$H$18,D249))</f>
        <v>485626.82463606558</v>
      </c>
    </row>
    <row r="250" spans="3:14" ht="12.75">
      <c r="C250" s="57">
        <v>222</v>
      </c>
      <c r="D250" s="57">
        <v>222</v>
      </c>
      <c r="E250" s="6">
        <v>49564</v>
      </c>
      <c r="F250" s="59">
        <v>1</v>
      </c>
      <c r="G250" s="57"/>
      <c r="H250" s="7"/>
      <c r="I250" s="59">
        <v>1000000</v>
      </c>
      <c r="J250" s="59">
        <f>SUM(I250:$I$323)-I250</f>
        <v>72000000</v>
      </c>
      <c r="K250" s="7"/>
      <c r="L250" s="7"/>
      <c r="M250" s="7"/>
      <c r="N250" s="7">
        <f>IF(Formula!$B$3=TRUE,I250/POWER(1+$H$18,D250-1))+IF(Formula!$B$4=TRUE,I250/POWER(1+$H$18,D250))</f>
        <v>484042.19644131273</v>
      </c>
    </row>
    <row r="251" spans="3:14" ht="12.75">
      <c r="C251" s="57">
        <v>223</v>
      </c>
      <c r="D251" s="57">
        <v>223</v>
      </c>
      <c r="E251" s="6">
        <v>49594</v>
      </c>
      <c r="F251" s="59">
        <v>1</v>
      </c>
      <c r="G251" s="57"/>
      <c r="H251" s="7"/>
      <c r="I251" s="59">
        <v>1000000</v>
      </c>
      <c r="J251" s="59">
        <f>SUM(I251:$I$323)-I251</f>
        <v>71000000</v>
      </c>
      <c r="K251" s="7"/>
      <c r="L251" s="7"/>
      <c r="M251" s="7"/>
      <c r="N251" s="7">
        <f>IF(Formula!$B$3=TRUE,I251/POWER(1+$H$18,D251-1))+IF(Formula!$B$4=TRUE,I251/POWER(1+$H$18,D251))</f>
        <v>482462.7389792875</v>
      </c>
    </row>
    <row r="252" spans="3:14" ht="12.75">
      <c r="C252" s="57">
        <v>224</v>
      </c>
      <c r="D252" s="57">
        <v>224</v>
      </c>
      <c r="E252" s="6">
        <v>49625</v>
      </c>
      <c r="F252" s="59">
        <v>1</v>
      </c>
      <c r="G252" s="57"/>
      <c r="H252" s="7"/>
      <c r="I252" s="59">
        <v>1000000</v>
      </c>
      <c r="J252" s="59">
        <f>SUM(I252:$I$323)-I252</f>
        <v>70000000</v>
      </c>
      <c r="K252" s="7"/>
      <c r="L252" s="7"/>
      <c r="M252" s="7"/>
      <c r="N252" s="7">
        <f>IF(Formula!$B$3=TRUE,I252/POWER(1+$H$18,D252-1))+IF(Formula!$B$4=TRUE,I252/POWER(1+$H$18,D252))</f>
        <v>480888.43537759251</v>
      </c>
    </row>
    <row r="253" spans="3:14" ht="12.75">
      <c r="C253" s="57">
        <v>225</v>
      </c>
      <c r="D253" s="57">
        <v>225</v>
      </c>
      <c r="E253" s="6">
        <v>49655</v>
      </c>
      <c r="F253" s="59">
        <v>1</v>
      </c>
      <c r="G253" s="57"/>
      <c r="H253" s="7"/>
      <c r="I253" s="59">
        <v>1000000</v>
      </c>
      <c r="J253" s="59">
        <f>SUM(I253:$I$323)-I253</f>
        <v>69000000</v>
      </c>
      <c r="K253" s="7"/>
      <c r="L253" s="7"/>
      <c r="M253" s="7"/>
      <c r="N253" s="7">
        <f>IF(Formula!$B$3=TRUE,I253/POWER(1+$H$18,D253-1))+IF(Formula!$B$4=TRUE,I253/POWER(1+$H$18,D253))</f>
        <v>479319.26881888561</v>
      </c>
    </row>
    <row r="254" spans="3:14" ht="12.75">
      <c r="C254" s="57">
        <v>226</v>
      </c>
      <c r="D254" s="57">
        <v>226</v>
      </c>
      <c r="E254" s="6">
        <v>49686</v>
      </c>
      <c r="F254" s="59">
        <v>1</v>
      </c>
      <c r="G254" s="57"/>
      <c r="H254" s="7"/>
      <c r="I254" s="59">
        <v>1000000</v>
      </c>
      <c r="J254" s="59">
        <f>SUM(I254:$I$323)-I254</f>
        <v>68000000</v>
      </c>
      <c r="K254" s="7"/>
      <c r="L254" s="7"/>
      <c r="M254" s="7"/>
      <c r="N254" s="7">
        <f>IF(Formula!$B$3=TRUE,I254/POWER(1+$H$18,D254-1))+IF(Formula!$B$4=TRUE,I254/POWER(1+$H$18,D254))</f>
        <v>477755.22254070092</v>
      </c>
    </row>
    <row r="255" spans="3:14" ht="12.75">
      <c r="C255" s="57">
        <v>227</v>
      </c>
      <c r="D255" s="57">
        <v>227</v>
      </c>
      <c r="E255" s="6">
        <v>49717</v>
      </c>
      <c r="F255" s="59">
        <v>1</v>
      </c>
      <c r="G255" s="57"/>
      <c r="H255" s="7"/>
      <c r="I255" s="59">
        <v>1000000</v>
      </c>
      <c r="J255" s="59">
        <f>SUM(I255:$I$323)-I255</f>
        <v>67000000</v>
      </c>
      <c r="K255" s="7"/>
      <c r="L255" s="7"/>
      <c r="M255" s="7"/>
      <c r="N255" s="7">
        <f>IF(Formula!$B$3=TRUE,I255/POWER(1+$H$18,D255-1))+IF(Formula!$B$4=TRUE,I255/POWER(1+$H$18,D255))</f>
        <v>476196.27983526903</v>
      </c>
    </row>
    <row r="256" spans="3:14" ht="12.75">
      <c r="C256" s="57">
        <v>228</v>
      </c>
      <c r="D256" s="57">
        <v>228</v>
      </c>
      <c r="E256" s="6">
        <v>49746</v>
      </c>
      <c r="F256" s="59">
        <v>1</v>
      </c>
      <c r="G256" s="57"/>
      <c r="H256" s="7"/>
      <c r="I256" s="59">
        <v>1000000</v>
      </c>
      <c r="J256" s="59">
        <f>SUM(I256:$I$323)-I256</f>
        <v>66000000</v>
      </c>
      <c r="K256" s="7"/>
      <c r="L256" s="7"/>
      <c r="M256" s="7"/>
      <c r="N256" s="7">
        <f>IF(Formula!$B$3=TRUE,I256/POWER(1+$H$18,D256-1))+IF(Formula!$B$4=TRUE,I256/POWER(1+$H$18,D256))</f>
        <v>474642.42404933937</v>
      </c>
    </row>
    <row r="257" spans="3:14" ht="12.75">
      <c r="C257" s="57">
        <v>229</v>
      </c>
      <c r="D257" s="57">
        <v>229</v>
      </c>
      <c r="E257" s="6">
        <v>49777</v>
      </c>
      <c r="F257" s="59">
        <v>1</v>
      </c>
      <c r="G257" s="57"/>
      <c r="H257" s="7"/>
      <c r="I257" s="59">
        <v>1000000</v>
      </c>
      <c r="J257" s="59">
        <f>SUM(I257:$I$323)-I257</f>
        <v>65000000</v>
      </c>
      <c r="K257" s="7"/>
      <c r="L257" s="7"/>
      <c r="M257" s="7"/>
      <c r="N257" s="7">
        <f>IF(Formula!$B$3=TRUE,I257/POWER(1+$H$18,D257-1))+IF(Formula!$B$4=TRUE,I257/POWER(1+$H$18,D257))</f>
        <v>473093.6385840018</v>
      </c>
    </row>
    <row r="258" spans="3:14" ht="12.75">
      <c r="C258" s="57">
        <v>230</v>
      </c>
      <c r="D258" s="57">
        <v>230</v>
      </c>
      <c r="E258" s="6">
        <v>49807</v>
      </c>
      <c r="F258" s="59">
        <v>1</v>
      </c>
      <c r="G258" s="57"/>
      <c r="H258" s="7"/>
      <c r="I258" s="59">
        <v>1000000</v>
      </c>
      <c r="J258" s="59">
        <f>SUM(I258:$I$323)-I258</f>
        <v>64000000</v>
      </c>
      <c r="K258" s="7"/>
      <c r="L258" s="7"/>
      <c r="M258" s="7"/>
      <c r="N258" s="7">
        <f>IF(Formula!$B$3=TRUE,I258/POWER(1+$H$18,D258-1))+IF(Formula!$B$4=TRUE,I258/POWER(1+$H$18,D258))</f>
        <v>471549.90689450892</v>
      </c>
    </row>
    <row r="259" spans="3:14" ht="12.75">
      <c r="C259" s="57">
        <v>231</v>
      </c>
      <c r="D259" s="57">
        <v>231</v>
      </c>
      <c r="E259" s="6">
        <v>49838</v>
      </c>
      <c r="F259" s="59">
        <v>1</v>
      </c>
      <c r="G259" s="57"/>
      <c r="H259" s="7"/>
      <c r="I259" s="59">
        <v>1000000</v>
      </c>
      <c r="J259" s="59">
        <f>SUM(I259:$I$323)-I259</f>
        <v>63000000</v>
      </c>
      <c r="K259" s="7"/>
      <c r="L259" s="7"/>
      <c r="M259" s="7"/>
      <c r="N259" s="7">
        <f>IF(Formula!$B$3=TRUE,I259/POWER(1+$H$18,D259-1))+IF(Formula!$B$4=TRUE,I259/POWER(1+$H$18,D259))</f>
        <v>470011.21249010047</v>
      </c>
    </row>
    <row r="260" spans="3:14" ht="12.75">
      <c r="C260" s="57">
        <v>232</v>
      </c>
      <c r="D260" s="57">
        <v>232</v>
      </c>
      <c r="E260" s="6">
        <v>49868</v>
      </c>
      <c r="F260" s="59">
        <v>1</v>
      </c>
      <c r="G260" s="57"/>
      <c r="H260" s="7"/>
      <c r="I260" s="59">
        <v>1000000</v>
      </c>
      <c r="J260" s="59">
        <f>SUM(I260:$I$323)-I260</f>
        <v>62000000</v>
      </c>
      <c r="K260" s="7"/>
      <c r="L260" s="7"/>
      <c r="M260" s="7"/>
      <c r="N260" s="7">
        <f>IF(Formula!$B$3=TRUE,I260/POWER(1+$H$18,D260-1))+IF(Formula!$B$4=TRUE,I260/POWER(1+$H$18,D260))</f>
        <v>468477.53893382632</v>
      </c>
    </row>
    <row r="261" spans="3:14" ht="12.75">
      <c r="C261" s="57">
        <v>233</v>
      </c>
      <c r="D261" s="57">
        <v>233</v>
      </c>
      <c r="E261" s="6">
        <v>49899</v>
      </c>
      <c r="F261" s="59">
        <v>1</v>
      </c>
      <c r="G261" s="57"/>
      <c r="H261" s="7"/>
      <c r="I261" s="59">
        <v>1000000</v>
      </c>
      <c r="J261" s="59">
        <f>SUM(I261:$I$323)-I261</f>
        <v>61000000</v>
      </c>
      <c r="K261" s="7"/>
      <c r="L261" s="7"/>
      <c r="M261" s="7"/>
      <c r="N261" s="7">
        <f>IF(Formula!$B$3=TRUE,I261/POWER(1+$H$18,D261-1))+IF(Formula!$B$4=TRUE,I261/POWER(1+$H$18,D261))</f>
        <v>466948.86984237051</v>
      </c>
    </row>
    <row r="262" spans="3:14" ht="12.75">
      <c r="C262" s="57">
        <v>234</v>
      </c>
      <c r="D262" s="57">
        <v>234</v>
      </c>
      <c r="E262" s="6">
        <v>49930</v>
      </c>
      <c r="F262" s="59">
        <v>1</v>
      </c>
      <c r="G262" s="57"/>
      <c r="H262" s="7"/>
      <c r="I262" s="59">
        <v>1000000</v>
      </c>
      <c r="J262" s="59">
        <f>SUM(I262:$I$323)-I262</f>
        <v>60000000</v>
      </c>
      <c r="K262" s="7"/>
      <c r="L262" s="7"/>
      <c r="M262" s="7"/>
      <c r="N262" s="7">
        <f>IF(Formula!$B$3=TRUE,I262/POWER(1+$H$18,D262-1))+IF(Formula!$B$4=TRUE,I262/POWER(1+$H$18,D262))</f>
        <v>465425.18888587743</v>
      </c>
    </row>
    <row r="263" spans="3:14" ht="12.75">
      <c r="C263" s="57">
        <v>235</v>
      </c>
      <c r="D263" s="57">
        <v>235</v>
      </c>
      <c r="E263" s="6">
        <v>49960</v>
      </c>
      <c r="F263" s="59">
        <v>1</v>
      </c>
      <c r="G263" s="57"/>
      <c r="H263" s="7"/>
      <c r="I263" s="59">
        <v>1000000</v>
      </c>
      <c r="J263" s="59">
        <f>SUM(I263:$I$323)-I263</f>
        <v>59000000</v>
      </c>
      <c r="K263" s="7"/>
      <c r="L263" s="7"/>
      <c r="M263" s="7"/>
      <c r="N263" s="7">
        <f>IF(Formula!$B$3=TRUE,I263/POWER(1+$H$18,D263-1))+IF(Formula!$B$4=TRUE,I263/POWER(1+$H$18,D263))</f>
        <v>463906.47978777619</v>
      </c>
    </row>
    <row r="264" spans="3:14" ht="12.75">
      <c r="C264" s="57">
        <v>236</v>
      </c>
      <c r="D264" s="57">
        <v>236</v>
      </c>
      <c r="E264" s="6">
        <v>49991</v>
      </c>
      <c r="F264" s="59">
        <v>1</v>
      </c>
      <c r="G264" s="57"/>
      <c r="H264" s="7"/>
      <c r="I264" s="59">
        <v>1000000</v>
      </c>
      <c r="J264" s="59">
        <f>SUM(I264:$I$323)-I264</f>
        <v>58000000</v>
      </c>
      <c r="K264" s="7"/>
      <c r="L264" s="7"/>
      <c r="M264" s="7"/>
      <c r="N264" s="7">
        <f>IF(Formula!$B$3=TRUE,I264/POWER(1+$H$18,D264-1))+IF(Formula!$B$4=TRUE,I264/POWER(1+$H$18,D264))</f>
        <v>462392.72632460797</v>
      </c>
    </row>
    <row r="265" spans="3:14" ht="12.75">
      <c r="C265" s="57">
        <v>237</v>
      </c>
      <c r="D265" s="57">
        <v>237</v>
      </c>
      <c r="E265" s="6">
        <v>50021</v>
      </c>
      <c r="F265" s="59">
        <v>1</v>
      </c>
      <c r="G265" s="57"/>
      <c r="H265" s="7"/>
      <c r="I265" s="59">
        <v>1000000</v>
      </c>
      <c r="J265" s="59">
        <f>SUM(I265:$I$323)-I265</f>
        <v>57000000</v>
      </c>
      <c r="K265" s="7"/>
      <c r="L265" s="7"/>
      <c r="M265" s="7"/>
      <c r="N265" s="7">
        <f>IF(Formula!$B$3=TRUE,I265/POWER(1+$H$18,D265-1))+IF(Formula!$B$4=TRUE,I265/POWER(1+$H$18,D265))</f>
        <v>460883.91232585139</v>
      </c>
    </row>
    <row r="266" spans="3:14" ht="12.75">
      <c r="C266" s="57">
        <v>238</v>
      </c>
      <c r="D266" s="57">
        <v>238</v>
      </c>
      <c r="E266" s="6">
        <v>50052</v>
      </c>
      <c r="F266" s="59">
        <v>1</v>
      </c>
      <c r="G266" s="57"/>
      <c r="H266" s="7"/>
      <c r="I266" s="59">
        <v>1000000</v>
      </c>
      <c r="J266" s="59">
        <f>SUM(I266:$I$323)-I266</f>
        <v>56000000</v>
      </c>
      <c r="K266" s="7"/>
      <c r="L266" s="7"/>
      <c r="M266" s="7"/>
      <c r="N266" s="7">
        <f>IF(Formula!$B$3=TRUE,I266/POWER(1+$H$18,D266-1))+IF(Formula!$B$4=TRUE,I266/POWER(1+$H$18,D266))</f>
        <v>459380.02167375048</v>
      </c>
    </row>
    <row r="267" spans="3:14" ht="12.75">
      <c r="C267" s="57">
        <v>239</v>
      </c>
      <c r="D267" s="57">
        <v>239</v>
      </c>
      <c r="E267" s="6">
        <v>50083</v>
      </c>
      <c r="F267" s="59">
        <v>1</v>
      </c>
      <c r="G267" s="57"/>
      <c r="H267" s="7"/>
      <c r="I267" s="59">
        <v>1000000</v>
      </c>
      <c r="J267" s="59">
        <f>SUM(I267:$I$323)-I267</f>
        <v>55000000</v>
      </c>
      <c r="K267" s="7"/>
      <c r="L267" s="7"/>
      <c r="M267" s="7"/>
      <c r="N267" s="7">
        <f>IF(Formula!$B$3=TRUE,I267/POWER(1+$H$18,D267-1))+IF(Formula!$B$4=TRUE,I267/POWER(1+$H$18,D267))</f>
        <v>457881.03830314305</v>
      </c>
    </row>
    <row r="268" spans="3:14" ht="12.75">
      <c r="C268" s="57">
        <v>240</v>
      </c>
      <c r="D268" s="57">
        <v>240</v>
      </c>
      <c r="E268" s="6">
        <v>50111</v>
      </c>
      <c r="F268" s="59">
        <v>1</v>
      </c>
      <c r="G268" s="57"/>
      <c r="H268" s="7"/>
      <c r="I268" s="59">
        <v>1000000</v>
      </c>
      <c r="J268" s="59">
        <f>SUM(I268:$I$323)-I268</f>
        <v>54000000</v>
      </c>
      <c r="K268" s="7"/>
      <c r="L268" s="7"/>
      <c r="M268" s="7"/>
      <c r="N268" s="7">
        <f>IF(Formula!$B$3=TRUE,I268/POWER(1+$H$18,D268-1))+IF(Formula!$B$4=TRUE,I268/POWER(1+$H$18,D268))</f>
        <v>456386.94620128762</v>
      </c>
    </row>
    <row r="269" spans="3:14" ht="12.75">
      <c r="C269" s="57">
        <v>241</v>
      </c>
      <c r="D269" s="57">
        <v>241</v>
      </c>
      <c r="E269" s="6">
        <v>50142</v>
      </c>
      <c r="F269" s="59">
        <v>1</v>
      </c>
      <c r="G269" s="57"/>
      <c r="H269" s="7"/>
      <c r="I269" s="59">
        <v>1000000</v>
      </c>
      <c r="J269" s="59">
        <f>SUM(I269:$I$323)-I269</f>
        <v>53000000</v>
      </c>
      <c r="K269" s="7"/>
      <c r="L269" s="7"/>
      <c r="M269" s="7"/>
      <c r="N269" s="7">
        <f>IF(Formula!$B$3=TRUE,I269/POWER(1+$H$18,D269-1))+IF(Formula!$B$4=TRUE,I269/POWER(1+$H$18,D269))</f>
        <v>454897.72940769373</v>
      </c>
    </row>
    <row r="270" spans="3:14" ht="12.75">
      <c r="C270" s="57">
        <v>242</v>
      </c>
      <c r="D270" s="57">
        <v>242</v>
      </c>
      <c r="E270" s="6">
        <v>50172</v>
      </c>
      <c r="F270" s="59">
        <v>1</v>
      </c>
      <c r="G270" s="57"/>
      <c r="H270" s="7"/>
      <c r="I270" s="59">
        <v>1000000</v>
      </c>
      <c r="J270" s="59">
        <f>SUM(I270:$I$323)-I270</f>
        <v>52000000</v>
      </c>
      <c r="K270" s="7"/>
      <c r="L270" s="7"/>
      <c r="M270" s="7"/>
      <c r="N270" s="7">
        <f>IF(Formula!$B$3=TRUE,I270/POWER(1+$H$18,D270-1))+IF(Formula!$B$4=TRUE,I270/POWER(1+$H$18,D270))</f>
        <v>453413.37201395066</v>
      </c>
    </row>
    <row r="271" spans="3:14" ht="12.75">
      <c r="C271" s="57">
        <v>243</v>
      </c>
      <c r="D271" s="57">
        <v>243</v>
      </c>
      <c r="E271" s="6">
        <v>50203</v>
      </c>
      <c r="F271" s="59">
        <v>1</v>
      </c>
      <c r="G271" s="57"/>
      <c r="H271" s="7"/>
      <c r="I271" s="59">
        <v>1000000</v>
      </c>
      <c r="J271" s="59">
        <f>SUM(I271:$I$323)-I271</f>
        <v>51000000</v>
      </c>
      <c r="K271" s="7"/>
      <c r="L271" s="7"/>
      <c r="M271" s="7"/>
      <c r="N271" s="7">
        <f>IF(Formula!$B$3=TRUE,I271/POWER(1+$H$18,D271-1))+IF(Formula!$B$4=TRUE,I271/POWER(1+$H$18,D271))</f>
        <v>451933.85816355806</v>
      </c>
    </row>
    <row r="272" spans="3:14" ht="12.75">
      <c r="C272" s="57">
        <v>244</v>
      </c>
      <c r="D272" s="57">
        <v>244</v>
      </c>
      <c r="E272" s="6">
        <v>50233</v>
      </c>
      <c r="F272" s="59">
        <v>1</v>
      </c>
      <c r="G272" s="57"/>
      <c r="H272" s="7"/>
      <c r="I272" s="59">
        <v>1000000</v>
      </c>
      <c r="J272" s="59">
        <f>SUM(I272:$I$323)-I272</f>
        <v>50000000</v>
      </c>
      <c r="K272" s="7"/>
      <c r="L272" s="7"/>
      <c r="M272" s="7"/>
      <c r="N272" s="7">
        <f>IF(Formula!$B$3=TRUE,I272/POWER(1+$H$18,D272-1))+IF(Formula!$B$4=TRUE,I272/POWER(1+$H$18,D272))</f>
        <v>450459.17205175583</v>
      </c>
    </row>
    <row r="273" spans="3:14" ht="12.75">
      <c r="C273" s="57">
        <v>245</v>
      </c>
      <c r="D273" s="57">
        <v>245</v>
      </c>
      <c r="E273" s="6">
        <v>50264</v>
      </c>
      <c r="F273" s="59">
        <v>1</v>
      </c>
      <c r="G273" s="57"/>
      <c r="H273" s="7"/>
      <c r="I273" s="59">
        <v>1000000</v>
      </c>
      <c r="J273" s="59">
        <f>SUM(I273:$I$323)-I273</f>
        <v>49000000</v>
      </c>
      <c r="K273" s="7"/>
      <c r="L273" s="7"/>
      <c r="M273" s="7"/>
      <c r="N273" s="7">
        <f>IF(Formula!$B$3=TRUE,I273/POWER(1+$H$18,D273-1))+IF(Formula!$B$4=TRUE,I273/POWER(1+$H$18,D273))</f>
        <v>448989.29792535596</v>
      </c>
    </row>
    <row r="274" spans="3:14" ht="12.75">
      <c r="C274" s="57">
        <v>246</v>
      </c>
      <c r="D274" s="57">
        <v>246</v>
      </c>
      <c r="E274" s="6">
        <v>50295</v>
      </c>
      <c r="F274" s="59">
        <v>1</v>
      </c>
      <c r="G274" s="57"/>
      <c r="H274" s="7"/>
      <c r="I274" s="59">
        <v>1000000</v>
      </c>
      <c r="J274" s="59">
        <f>SUM(I274:$I$323)-I274</f>
        <v>48000000</v>
      </c>
      <c r="K274" s="7"/>
      <c r="L274" s="7"/>
      <c r="M274" s="7"/>
      <c r="N274" s="7">
        <f>IF(Formula!$B$3=TRUE,I274/POWER(1+$H$18,D274-1))+IF(Formula!$B$4=TRUE,I274/POWER(1+$H$18,D274))</f>
        <v>447524.22008257412</v>
      </c>
    </row>
    <row r="275" spans="3:14" ht="12.75">
      <c r="C275" s="57">
        <v>247</v>
      </c>
      <c r="D275" s="57">
        <v>247</v>
      </c>
      <c r="E275" s="6">
        <v>50325</v>
      </c>
      <c r="F275" s="59">
        <v>1</v>
      </c>
      <c r="G275" s="57"/>
      <c r="H275" s="7"/>
      <c r="I275" s="59">
        <v>1000000</v>
      </c>
      <c r="J275" s="59">
        <f>SUM(I275:$I$323)-I275</f>
        <v>47000000</v>
      </c>
      <c r="K275" s="7"/>
      <c r="L275" s="7"/>
      <c r="M275" s="7"/>
      <c r="N275" s="7">
        <f>IF(Formula!$B$3=TRUE,I275/POWER(1+$H$18,D275-1))+IF(Formula!$B$4=TRUE,I275/POWER(1+$H$18,D275))</f>
        <v>446063.92287286156</v>
      </c>
    </row>
    <row r="276" spans="3:14" ht="12.75">
      <c r="C276" s="57">
        <v>248</v>
      </c>
      <c r="D276" s="57">
        <v>248</v>
      </c>
      <c r="E276" s="6">
        <v>50356</v>
      </c>
      <c r="F276" s="59">
        <v>1</v>
      </c>
      <c r="G276" s="57"/>
      <c r="H276" s="7"/>
      <c r="I276" s="59">
        <v>1000000</v>
      </c>
      <c r="J276" s="59">
        <f>SUM(I276:$I$323)-I276</f>
        <v>46000000</v>
      </c>
      <c r="K276" s="7"/>
      <c r="L276" s="7"/>
      <c r="M276" s="7"/>
      <c r="N276" s="7">
        <f>IF(Formula!$B$3=TRUE,I276/POWER(1+$H$18,D276-1))+IF(Formula!$B$4=TRUE,I276/POWER(1+$H$18,D276))</f>
        <v>444608.39069673815</v>
      </c>
    </row>
    <row r="277" spans="3:14" ht="12.75">
      <c r="C277" s="57">
        <v>249</v>
      </c>
      <c r="D277" s="57">
        <v>249</v>
      </c>
      <c r="E277" s="6">
        <v>50386</v>
      </c>
      <c r="F277" s="59">
        <v>1</v>
      </c>
      <c r="G277" s="57"/>
      <c r="H277" s="7"/>
      <c r="I277" s="59">
        <v>1000000</v>
      </c>
      <c r="J277" s="59">
        <f>SUM(I277:$I$323)-I277</f>
        <v>45000000</v>
      </c>
      <c r="K277" s="7"/>
      <c r="L277" s="7"/>
      <c r="M277" s="7"/>
      <c r="N277" s="7">
        <f>IF(Formula!$B$3=TRUE,I277/POWER(1+$H$18,D277-1))+IF(Formula!$B$4=TRUE,I277/POWER(1+$H$18,D277))</f>
        <v>443157.60800562607</v>
      </c>
    </row>
    <row r="278" spans="3:14" ht="12.75">
      <c r="C278" s="57">
        <v>250</v>
      </c>
      <c r="D278" s="57">
        <v>250</v>
      </c>
      <c r="E278" s="6">
        <v>50417</v>
      </c>
      <c r="F278" s="59">
        <v>1</v>
      </c>
      <c r="G278" s="57"/>
      <c r="H278" s="7"/>
      <c r="I278" s="59">
        <v>1000000</v>
      </c>
      <c r="J278" s="59">
        <f>SUM(I278:$I$323)-I278</f>
        <v>44000000</v>
      </c>
      <c r="K278" s="7"/>
      <c r="L278" s="7"/>
      <c r="M278" s="7"/>
      <c r="N278" s="7">
        <f>IF(Formula!$B$3=TRUE,I278/POWER(1+$H$18,D278-1))+IF(Formula!$B$4=TRUE,I278/POWER(1+$H$18,D278))</f>
        <v>441711.5593016831</v>
      </c>
    </row>
    <row r="279" spans="3:14" ht="12.75">
      <c r="C279" s="57">
        <v>251</v>
      </c>
      <c r="D279" s="57">
        <v>251</v>
      </c>
      <c r="E279" s="6">
        <v>50448</v>
      </c>
      <c r="F279" s="59">
        <v>1</v>
      </c>
      <c r="G279" s="57"/>
      <c r="H279" s="7"/>
      <c r="I279" s="59">
        <v>1000000</v>
      </c>
      <c r="J279" s="59">
        <f>SUM(I279:$I$323)-I279</f>
        <v>43000000</v>
      </c>
      <c r="K279" s="7"/>
      <c r="L279" s="7"/>
      <c r="M279" s="7"/>
      <c r="N279" s="7">
        <f>IF(Formula!$B$3=TRUE,I279/POWER(1+$H$18,D279-1))+IF(Formula!$B$4=TRUE,I279/POWER(1+$H$18,D279))</f>
        <v>440270.22913763725</v>
      </c>
    </row>
    <row r="280" spans="3:14" ht="12.75">
      <c r="C280" s="57">
        <v>252</v>
      </c>
      <c r="D280" s="57">
        <v>252</v>
      </c>
      <c r="E280" s="6">
        <v>50476</v>
      </c>
      <c r="F280" s="59">
        <v>1</v>
      </c>
      <c r="G280" s="57"/>
      <c r="H280" s="7"/>
      <c r="I280" s="59">
        <v>1000000</v>
      </c>
      <c r="J280" s="59">
        <f>SUM(I280:$I$323)-I280</f>
        <v>42000000</v>
      </c>
      <c r="K280" s="7"/>
      <c r="L280" s="7"/>
      <c r="M280" s="7"/>
      <c r="N280" s="7">
        <f>IF(Formula!$B$3=TRUE,I280/POWER(1+$H$18,D280-1))+IF(Formula!$B$4=TRUE,I280/POWER(1+$H$18,D280))</f>
        <v>438833.60211662261</v>
      </c>
    </row>
    <row r="281" spans="3:14" ht="12.75">
      <c r="C281" s="57">
        <v>253</v>
      </c>
      <c r="D281" s="57">
        <v>253</v>
      </c>
      <c r="E281" s="6">
        <v>50507</v>
      </c>
      <c r="F281" s="59">
        <v>1</v>
      </c>
      <c r="G281" s="57"/>
      <c r="H281" s="7"/>
      <c r="I281" s="59">
        <v>1000000</v>
      </c>
      <c r="J281" s="59">
        <f>SUM(I281:$I$323)-I281</f>
        <v>41000000</v>
      </c>
      <c r="K281" s="7"/>
      <c r="L281" s="7"/>
      <c r="M281" s="7"/>
      <c r="N281" s="7">
        <f>IF(Formula!$B$3=TRUE,I281/POWER(1+$H$18,D281-1))+IF(Formula!$B$4=TRUE,I281/POWER(1+$H$18,D281))</f>
        <v>437401.66289201292</v>
      </c>
    </row>
    <row r="282" spans="3:14" ht="12.75">
      <c r="C282" s="57">
        <v>254</v>
      </c>
      <c r="D282" s="57">
        <v>254</v>
      </c>
      <c r="E282" s="6">
        <v>50537</v>
      </c>
      <c r="F282" s="59">
        <v>1</v>
      </c>
      <c r="G282" s="57"/>
      <c r="H282" s="7"/>
      <c r="I282" s="59">
        <v>1000000</v>
      </c>
      <c r="J282" s="59">
        <f>SUM(I282:$I$323)-I282</f>
        <v>40000000</v>
      </c>
      <c r="K282" s="7"/>
      <c r="L282" s="7"/>
      <c r="M282" s="7"/>
      <c r="N282" s="7">
        <f>IF(Formula!$B$3=TRUE,I282/POWER(1+$H$18,D282-1))+IF(Formula!$B$4=TRUE,I282/POWER(1+$H$18,D282))</f>
        <v>435974.39616726001</v>
      </c>
    </row>
    <row r="283" spans="3:14" ht="12.75">
      <c r="C283" s="57">
        <v>255</v>
      </c>
      <c r="D283" s="57">
        <v>255</v>
      </c>
      <c r="E283" s="6">
        <v>50568</v>
      </c>
      <c r="F283" s="59">
        <v>1</v>
      </c>
      <c r="G283" s="57"/>
      <c r="H283" s="7"/>
      <c r="I283" s="59">
        <v>1000000</v>
      </c>
      <c r="J283" s="59">
        <f>SUM(I283:$I$323)-I283</f>
        <v>39000000</v>
      </c>
      <c r="K283" s="7"/>
      <c r="L283" s="7"/>
      <c r="M283" s="7"/>
      <c r="N283" s="7">
        <f>IF(Formula!$B$3=TRUE,I283/POWER(1+$H$18,D283-1))+IF(Formula!$B$4=TRUE,I283/POWER(1+$H$18,D283))</f>
        <v>434551.78669572854</v>
      </c>
    </row>
    <row r="284" spans="3:14" ht="12.75">
      <c r="C284" s="57">
        <v>256</v>
      </c>
      <c r="D284" s="57">
        <v>256</v>
      </c>
      <c r="E284" s="6">
        <v>50598</v>
      </c>
      <c r="F284" s="59">
        <v>1</v>
      </c>
      <c r="G284" s="57"/>
      <c r="H284" s="7"/>
      <c r="I284" s="59">
        <v>1000000</v>
      </c>
      <c r="J284" s="59">
        <f>SUM(I284:$I$323)-I284</f>
        <v>38000000</v>
      </c>
      <c r="K284" s="7"/>
      <c r="L284" s="7"/>
      <c r="M284" s="7"/>
      <c r="N284" s="7">
        <f>IF(Formula!$B$3=TRUE,I284/POWER(1+$H$18,D284-1))+IF(Formula!$B$4=TRUE,I284/POWER(1+$H$18,D284))</f>
        <v>433133.81928053423</v>
      </c>
    </row>
    <row r="285" spans="3:14" ht="12.75">
      <c r="C285" s="57">
        <v>257</v>
      </c>
      <c r="D285" s="57">
        <v>257</v>
      </c>
      <c r="E285" s="6">
        <v>50629</v>
      </c>
      <c r="F285" s="59">
        <v>1</v>
      </c>
      <c r="G285" s="57"/>
      <c r="H285" s="7"/>
      <c r="I285" s="59">
        <v>1000000</v>
      </c>
      <c r="J285" s="59">
        <f>SUM(I285:$I$323)-I285</f>
        <v>37000000</v>
      </c>
      <c r="K285" s="7"/>
      <c r="L285" s="7"/>
      <c r="M285" s="7"/>
      <c r="N285" s="7">
        <f>IF(Formula!$B$3=TRUE,I285/POWER(1+$H$18,D285-1))+IF(Formula!$B$4=TRUE,I285/POWER(1+$H$18,D285))</f>
        <v>431720.47877438058</v>
      </c>
    </row>
    <row r="286" spans="3:14" ht="12.75">
      <c r="C286" s="57">
        <v>258</v>
      </c>
      <c r="D286" s="57">
        <v>258</v>
      </c>
      <c r="E286" s="6">
        <v>50660</v>
      </c>
      <c r="F286" s="59">
        <v>1</v>
      </c>
      <c r="G286" s="57"/>
      <c r="H286" s="7"/>
      <c r="I286" s="59">
        <v>1000000</v>
      </c>
      <c r="J286" s="59">
        <f>SUM(I286:$I$323)-I286</f>
        <v>36000000</v>
      </c>
      <c r="K286" s="7"/>
      <c r="L286" s="7"/>
      <c r="M286" s="7"/>
      <c r="N286" s="7">
        <f>IF(Formula!$B$3=TRUE,I286/POWER(1+$H$18,D286-1))+IF(Formula!$B$4=TRUE,I286/POWER(1+$H$18,D286))</f>
        <v>430311.75007939799</v>
      </c>
    </row>
    <row r="287" spans="3:14" ht="12.75">
      <c r="C287" s="57">
        <v>259</v>
      </c>
      <c r="D287" s="57">
        <v>259</v>
      </c>
      <c r="E287" s="6">
        <v>50690</v>
      </c>
      <c r="F287" s="59">
        <v>1</v>
      </c>
      <c r="G287" s="57"/>
      <c r="H287" s="7"/>
      <c r="I287" s="59">
        <v>1000000</v>
      </c>
      <c r="J287" s="59">
        <f>SUM(I287:$I$323)-I287</f>
        <v>35000000</v>
      </c>
      <c r="K287" s="7"/>
      <c r="L287" s="7"/>
      <c r="M287" s="7"/>
      <c r="N287" s="7">
        <f>IF(Formula!$B$3=TRUE,I287/POWER(1+$H$18,D287-1))+IF(Formula!$B$4=TRUE,I287/POWER(1+$H$18,D287))</f>
        <v>428907.61814698199</v>
      </c>
    </row>
    <row r="288" spans="3:14" ht="12.75">
      <c r="C288" s="57">
        <v>260</v>
      </c>
      <c r="D288" s="57">
        <v>260</v>
      </c>
      <c r="E288" s="6">
        <v>50721</v>
      </c>
      <c r="F288" s="59">
        <v>1</v>
      </c>
      <c r="G288" s="57"/>
      <c r="H288" s="7"/>
      <c r="I288" s="59">
        <v>1000000</v>
      </c>
      <c r="J288" s="59">
        <f>SUM(I288:$I$323)-I288</f>
        <v>34000000</v>
      </c>
      <c r="K288" s="7"/>
      <c r="L288" s="7"/>
      <c r="M288" s="7"/>
      <c r="N288" s="7">
        <f>IF(Formula!$B$3=TRUE,I288/POWER(1+$H$18,D288-1))+IF(Formula!$B$4=TRUE,I288/POWER(1+$H$18,D288))</f>
        <v>427508.06797763269</v>
      </c>
    </row>
    <row r="289" spans="3:14" ht="12.75">
      <c r="C289" s="57">
        <v>261</v>
      </c>
      <c r="D289" s="57">
        <v>261</v>
      </c>
      <c r="E289" s="6">
        <v>50751</v>
      </c>
      <c r="F289" s="59">
        <v>1</v>
      </c>
      <c r="G289" s="57"/>
      <c r="H289" s="7"/>
      <c r="I289" s="59">
        <v>1000000</v>
      </c>
      <c r="J289" s="59">
        <f>SUM(I289:$I$323)-I289</f>
        <v>33000000</v>
      </c>
      <c r="K289" s="7"/>
      <c r="L289" s="7"/>
      <c r="M289" s="7"/>
      <c r="N289" s="7">
        <f>IF(Formula!$B$3=TRUE,I289/POWER(1+$H$18,D289-1))+IF(Formula!$B$4=TRUE,I289/POWER(1+$H$18,D289))</f>
        <v>426113.08462079411</v>
      </c>
    </row>
    <row r="290" spans="3:14" ht="12.75">
      <c r="C290" s="57">
        <v>262</v>
      </c>
      <c r="D290" s="57">
        <v>262</v>
      </c>
      <c r="E290" s="6">
        <v>50782</v>
      </c>
      <c r="F290" s="59">
        <v>1</v>
      </c>
      <c r="G290" s="57"/>
      <c r="H290" s="7"/>
      <c r="I290" s="59">
        <v>1000000</v>
      </c>
      <c r="J290" s="59">
        <f>SUM(I290:$I$323)-I290</f>
        <v>32000000</v>
      </c>
      <c r="K290" s="7"/>
      <c r="L290" s="7"/>
      <c r="M290" s="7"/>
      <c r="N290" s="7">
        <f>IF(Formula!$B$3=TRUE,I290/POWER(1+$H$18,D290-1))+IF(Formula!$B$4=TRUE,I290/POWER(1+$H$18,D290))</f>
        <v>424722.65317469503</v>
      </c>
    </row>
    <row r="291" spans="3:14" ht="12.75">
      <c r="C291" s="57">
        <v>263</v>
      </c>
      <c r="D291" s="57">
        <v>263</v>
      </c>
      <c r="E291" s="6">
        <v>50813</v>
      </c>
      <c r="F291" s="59">
        <v>1</v>
      </c>
      <c r="G291" s="57"/>
      <c r="H291" s="7"/>
      <c r="I291" s="59">
        <v>1000000</v>
      </c>
      <c r="J291" s="59">
        <f>SUM(I291:$I$323)-I291</f>
        <v>31000000</v>
      </c>
      <c r="K291" s="7"/>
      <c r="L291" s="7"/>
      <c r="M291" s="7"/>
      <c r="N291" s="7">
        <f>IF(Formula!$B$3=TRUE,I291/POWER(1+$H$18,D291-1))+IF(Formula!$B$4=TRUE,I291/POWER(1+$H$18,D291))</f>
        <v>423336.75878618949</v>
      </c>
    </row>
    <row r="292" spans="3:14" ht="12.75">
      <c r="C292" s="57">
        <v>264</v>
      </c>
      <c r="D292" s="57">
        <v>264</v>
      </c>
      <c r="E292" s="6">
        <v>50841</v>
      </c>
      <c r="F292" s="59">
        <v>1</v>
      </c>
      <c r="G292" s="57"/>
      <c r="H292" s="7"/>
      <c r="I292" s="59">
        <v>1000000</v>
      </c>
      <c r="J292" s="59">
        <f>SUM(I292:$I$323)-I292</f>
        <v>30000000</v>
      </c>
      <c r="K292" s="7"/>
      <c r="L292" s="7"/>
      <c r="M292" s="7"/>
      <c r="N292" s="7">
        <f>IF(Formula!$B$3=TRUE,I292/POWER(1+$H$18,D292-1))+IF(Formula!$B$4=TRUE,I292/POWER(1+$H$18,D292))</f>
        <v>421955.38665059838</v>
      </c>
    </row>
    <row r="293" spans="3:14" ht="12.75">
      <c r="C293" s="57">
        <v>265</v>
      </c>
      <c r="D293" s="57">
        <v>265</v>
      </c>
      <c r="E293" s="6">
        <v>50872</v>
      </c>
      <c r="F293" s="59">
        <v>1</v>
      </c>
      <c r="G293" s="57"/>
      <c r="H293" s="7"/>
      <c r="I293" s="59">
        <v>1000000</v>
      </c>
      <c r="J293" s="59">
        <f>SUM(I293:$I$323)-I293</f>
        <v>29000000</v>
      </c>
      <c r="K293" s="7"/>
      <c r="L293" s="7"/>
      <c r="M293" s="7"/>
      <c r="N293" s="7">
        <f>IF(Formula!$B$3=TRUE,I293/POWER(1+$H$18,D293-1))+IF(Formula!$B$4=TRUE,I293/POWER(1+$H$18,D293))</f>
        <v>420578.52201155073</v>
      </c>
    </row>
    <row r="294" spans="3:14" ht="12.75">
      <c r="C294" s="57">
        <v>266</v>
      </c>
      <c r="D294" s="57">
        <v>266</v>
      </c>
      <c r="E294" s="6">
        <v>50902</v>
      </c>
      <c r="F294" s="59">
        <v>1</v>
      </c>
      <c r="G294" s="57"/>
      <c r="H294" s="7"/>
      <c r="I294" s="59">
        <v>1000000</v>
      </c>
      <c r="J294" s="59">
        <f>SUM(I294:$I$323)-I294</f>
        <v>28000000</v>
      </c>
      <c r="K294" s="7"/>
      <c r="L294" s="7"/>
      <c r="M294" s="7"/>
      <c r="N294" s="7">
        <f>IF(Formula!$B$3=TRUE,I294/POWER(1+$H$18,D294-1))+IF(Formula!$B$4=TRUE,I294/POWER(1+$H$18,D294))</f>
        <v>419206.1501608268</v>
      </c>
    </row>
    <row r="295" spans="3:14" ht="12.75">
      <c r="C295" s="57">
        <v>267</v>
      </c>
      <c r="D295" s="57">
        <v>267</v>
      </c>
      <c r="E295" s="6">
        <v>50933</v>
      </c>
      <c r="F295" s="59">
        <v>1</v>
      </c>
      <c r="G295" s="57"/>
      <c r="H295" s="7"/>
      <c r="I295" s="59">
        <v>1000000</v>
      </c>
      <c r="J295" s="59">
        <f>SUM(I295:$I$323)-I295</f>
        <v>27000000</v>
      </c>
      <c r="K295" s="7"/>
      <c r="L295" s="7"/>
      <c r="M295" s="7"/>
      <c r="N295" s="7">
        <f>IF(Formula!$B$3=TRUE,I295/POWER(1+$H$18,D295-1))+IF(Formula!$B$4=TRUE,I295/POWER(1+$H$18,D295))</f>
        <v>417838.25643820042</v>
      </c>
    </row>
    <row r="296" spans="3:14" ht="12.75">
      <c r="C296" s="57">
        <v>268</v>
      </c>
      <c r="D296" s="57">
        <v>268</v>
      </c>
      <c r="E296" s="6">
        <v>50963</v>
      </c>
      <c r="F296" s="59">
        <v>1</v>
      </c>
      <c r="G296" s="57"/>
      <c r="H296" s="7"/>
      <c r="I296" s="59">
        <v>1000000</v>
      </c>
      <c r="J296" s="59">
        <f>SUM(I296:$I$323)-I296</f>
        <v>26000000</v>
      </c>
      <c r="K296" s="7"/>
      <c r="L296" s="7"/>
      <c r="M296" s="7"/>
      <c r="N296" s="7">
        <f>IF(Formula!$B$3=TRUE,I296/POWER(1+$H$18,D296-1))+IF(Formula!$B$4=TRUE,I296/POWER(1+$H$18,D296))</f>
        <v>416474.82623128273</v>
      </c>
    </row>
    <row r="297" spans="3:14" ht="12.75">
      <c r="C297" s="57">
        <v>269</v>
      </c>
      <c r="D297" s="57">
        <v>269</v>
      </c>
      <c r="E297" s="6">
        <v>50994</v>
      </c>
      <c r="F297" s="59">
        <v>1</v>
      </c>
      <c r="G297" s="57"/>
      <c r="H297" s="7"/>
      <c r="I297" s="59">
        <v>1000000</v>
      </c>
      <c r="J297" s="59">
        <f>SUM(I297:$I$323)-I297</f>
        <v>25000000</v>
      </c>
      <c r="K297" s="7"/>
      <c r="L297" s="7"/>
      <c r="M297" s="7"/>
      <c r="N297" s="7">
        <f>IF(Formula!$B$3=TRUE,I297/POWER(1+$H$18,D297-1))+IF(Formula!$B$4=TRUE,I297/POWER(1+$H$18,D297))</f>
        <v>415115.84497536568</v>
      </c>
    </row>
    <row r="298" spans="3:14" ht="12.75">
      <c r="C298" s="57">
        <v>270</v>
      </c>
      <c r="D298" s="57">
        <v>270</v>
      </c>
      <c r="E298" s="6">
        <v>51025</v>
      </c>
      <c r="F298" s="59">
        <v>1</v>
      </c>
      <c r="G298" s="57"/>
      <c r="H298" s="7"/>
      <c r="I298" s="59">
        <v>1000000</v>
      </c>
      <c r="J298" s="59">
        <f>SUM(I298:$I$323)-I298</f>
        <v>24000000</v>
      </c>
      <c r="K298" s="7"/>
      <c r="L298" s="7"/>
      <c r="M298" s="7"/>
      <c r="N298" s="7">
        <f>IF(Formula!$B$3=TRUE,I298/POWER(1+$H$18,D298-1))+IF(Formula!$B$4=TRUE,I298/POWER(1+$H$18,D298))</f>
        <v>413761.29815326713</v>
      </c>
    </row>
    <row r="299" spans="3:14" ht="12.75">
      <c r="C299" s="57">
        <v>271</v>
      </c>
      <c r="D299" s="57">
        <v>271</v>
      </c>
      <c r="E299" s="6">
        <v>51055</v>
      </c>
      <c r="F299" s="59">
        <v>1</v>
      </c>
      <c r="G299" s="57"/>
      <c r="H299" s="7"/>
      <c r="I299" s="59">
        <v>1000000</v>
      </c>
      <c r="J299" s="59">
        <f>SUM(I299:$I$323)-I299</f>
        <v>23000000</v>
      </c>
      <c r="K299" s="7"/>
      <c r="L299" s="7"/>
      <c r="M299" s="7"/>
      <c r="N299" s="7">
        <f>IF(Formula!$B$3=TRUE,I299/POWER(1+$H$18,D299-1))+IF(Formula!$B$4=TRUE,I299/POWER(1+$H$18,D299))</f>
        <v>412411.1712951748</v>
      </c>
    </row>
    <row r="300" spans="3:14" ht="12.75">
      <c r="C300" s="57">
        <v>272</v>
      </c>
      <c r="D300" s="57">
        <v>272</v>
      </c>
      <c r="E300" s="6">
        <v>51086</v>
      </c>
      <c r="F300" s="59">
        <v>1</v>
      </c>
      <c r="G300" s="57"/>
      <c r="H300" s="7"/>
      <c r="I300" s="59">
        <v>1000000</v>
      </c>
      <c r="J300" s="59">
        <f>SUM(I300:$I$323)-I300</f>
        <v>22000000</v>
      </c>
      <c r="K300" s="7"/>
      <c r="L300" s="7"/>
      <c r="M300" s="7"/>
      <c r="N300" s="7">
        <f>IF(Formula!$B$3=TRUE,I300/POWER(1+$H$18,D300-1))+IF(Formula!$B$4=TRUE,I300/POWER(1+$H$18,D300))</f>
        <v>411065.44997849275</v>
      </c>
    </row>
    <row r="301" spans="3:14" ht="12.75">
      <c r="C301" s="57">
        <v>273</v>
      </c>
      <c r="D301" s="57">
        <v>273</v>
      </c>
      <c r="E301" s="6">
        <v>51116</v>
      </c>
      <c r="F301" s="59">
        <v>1</v>
      </c>
      <c r="G301" s="57"/>
      <c r="H301" s="7"/>
      <c r="I301" s="59">
        <v>1000000</v>
      </c>
      <c r="J301" s="59">
        <f>SUM(I301:$I$323)-I301</f>
        <v>21000000</v>
      </c>
      <c r="K301" s="7"/>
      <c r="L301" s="7"/>
      <c r="M301" s="7"/>
      <c r="N301" s="7">
        <f>IF(Formula!$B$3=TRUE,I301/POWER(1+$H$18,D301-1))+IF(Formula!$B$4=TRUE,I301/POWER(1+$H$18,D301))</f>
        <v>409724.11982768646</v>
      </c>
    </row>
    <row r="302" spans="3:14" ht="12.75">
      <c r="C302" s="57">
        <v>274</v>
      </c>
      <c r="D302" s="57">
        <v>274</v>
      </c>
      <c r="E302" s="6">
        <v>51147</v>
      </c>
      <c r="F302" s="59">
        <v>1</v>
      </c>
      <c r="G302" s="57"/>
      <c r="H302" s="7"/>
      <c r="I302" s="59">
        <v>1000000</v>
      </c>
      <c r="J302" s="59">
        <f>SUM(I302:$I$323)-I302</f>
        <v>20000000</v>
      </c>
      <c r="K302" s="7"/>
      <c r="L302" s="7"/>
      <c r="M302" s="7"/>
      <c r="N302" s="7">
        <f>IF(Formula!$B$3=TRUE,I302/POWER(1+$H$18,D302-1))+IF(Formula!$B$4=TRUE,I302/POWER(1+$H$18,D302))</f>
        <v>408387.16651412961</v>
      </c>
    </row>
    <row r="303" spans="3:14" ht="12.75">
      <c r="C303" s="57">
        <v>275</v>
      </c>
      <c r="D303" s="57">
        <v>275</v>
      </c>
      <c r="E303" s="6">
        <v>51178</v>
      </c>
      <c r="F303" s="59">
        <v>1</v>
      </c>
      <c r="G303" s="57"/>
      <c r="H303" s="7"/>
      <c r="I303" s="59">
        <v>1000000</v>
      </c>
      <c r="J303" s="59">
        <f>SUM(I303:$I$323)-I303</f>
        <v>19000000</v>
      </c>
      <c r="K303" s="7"/>
      <c r="L303" s="7"/>
      <c r="M303" s="7"/>
      <c r="N303" s="7">
        <f>IF(Formula!$B$3=TRUE,I303/POWER(1+$H$18,D303-1))+IF(Formula!$B$4=TRUE,I303/POWER(1+$H$18,D303))</f>
        <v>407054.57575595129</v>
      </c>
    </row>
    <row r="304" spans="3:14" ht="12.75">
      <c r="C304" s="57">
        <v>276</v>
      </c>
      <c r="D304" s="57">
        <v>276</v>
      </c>
      <c r="E304" s="6">
        <v>51207</v>
      </c>
      <c r="F304" s="59">
        <v>1</v>
      </c>
      <c r="G304" s="57"/>
      <c r="H304" s="7"/>
      <c r="I304" s="59">
        <v>1000000</v>
      </c>
      <c r="J304" s="59">
        <f>SUM(I304:$I$323)-I304</f>
        <v>18000000</v>
      </c>
      <c r="K304" s="7"/>
      <c r="L304" s="7"/>
      <c r="M304" s="7"/>
      <c r="N304" s="7">
        <f>IF(Formula!$B$3=TRUE,I304/POWER(1+$H$18,D304-1))+IF(Formula!$B$4=TRUE,I304/POWER(1+$H$18,D304))</f>
        <v>405726.33331788279</v>
      </c>
    </row>
    <row r="305" spans="3:14" ht="12.75">
      <c r="C305" s="57">
        <v>277</v>
      </c>
      <c r="D305" s="57">
        <v>277</v>
      </c>
      <c r="E305" s="6">
        <v>51238</v>
      </c>
      <c r="F305" s="59">
        <v>1</v>
      </c>
      <c r="G305" s="57"/>
      <c r="H305" s="7"/>
      <c r="I305" s="59">
        <v>1000000</v>
      </c>
      <c r="J305" s="59">
        <f>SUM(I305:$I$323)-I305</f>
        <v>17000000</v>
      </c>
      <c r="K305" s="7"/>
      <c r="L305" s="7"/>
      <c r="M305" s="7"/>
      <c r="N305" s="7">
        <f>IF(Formula!$B$3=TRUE,I305/POWER(1+$H$18,D305-1))+IF(Formula!$B$4=TRUE,I305/POWER(1+$H$18,D305))</f>
        <v>404402.4250111063</v>
      </c>
    </row>
    <row r="306" spans="3:14" ht="12.75">
      <c r="C306" s="57">
        <v>278</v>
      </c>
      <c r="D306" s="57">
        <v>278</v>
      </c>
      <c r="E306" s="6">
        <v>51268</v>
      </c>
      <c r="F306" s="59">
        <v>1</v>
      </c>
      <c r="G306" s="57"/>
      <c r="H306" s="7"/>
      <c r="I306" s="59">
        <v>1000000</v>
      </c>
      <c r="J306" s="59">
        <f>SUM(I306:$I$323)-I306</f>
        <v>16000000</v>
      </c>
      <c r="K306" s="7"/>
      <c r="L306" s="7"/>
      <c r="M306" s="7"/>
      <c r="N306" s="7">
        <f>IF(Formula!$B$3=TRUE,I306/POWER(1+$H$18,D306-1))+IF(Formula!$B$4=TRUE,I306/POWER(1+$H$18,D306))</f>
        <v>403082.83669310244</v>
      </c>
    </row>
    <row r="307" spans="3:14" ht="12.75">
      <c r="C307" s="57">
        <v>279</v>
      </c>
      <c r="D307" s="57">
        <v>279</v>
      </c>
      <c r="E307" s="6">
        <v>51299</v>
      </c>
      <c r="F307" s="59">
        <v>1</v>
      </c>
      <c r="G307" s="57"/>
      <c r="H307" s="7"/>
      <c r="I307" s="59">
        <v>1000000</v>
      </c>
      <c r="J307" s="59">
        <f>SUM(I307:$I$323)-I307</f>
        <v>15000000</v>
      </c>
      <c r="K307" s="7"/>
      <c r="L307" s="7"/>
      <c r="M307" s="7"/>
      <c r="N307" s="7">
        <f>IF(Formula!$B$3=TRUE,I307/POWER(1+$H$18,D307-1))+IF(Formula!$B$4=TRUE,I307/POWER(1+$H$18,D307))</f>
        <v>401767.55426750018</v>
      </c>
    </row>
    <row r="308" spans="3:14" ht="12.75">
      <c r="C308" s="57">
        <v>280</v>
      </c>
      <c r="D308" s="57">
        <v>280</v>
      </c>
      <c r="E308" s="6">
        <v>51329</v>
      </c>
      <c r="F308" s="59">
        <v>1</v>
      </c>
      <c r="G308" s="57"/>
      <c r="H308" s="7"/>
      <c r="I308" s="59">
        <v>1000000</v>
      </c>
      <c r="J308" s="59">
        <f>SUM(I308:$I$323)-I308</f>
        <v>14000000</v>
      </c>
      <c r="K308" s="7"/>
      <c r="L308" s="7"/>
      <c r="M308" s="7"/>
      <c r="N308" s="7">
        <f>IF(Formula!$B$3=TRUE,I308/POWER(1+$H$18,D308-1))+IF(Formula!$B$4=TRUE,I308/POWER(1+$H$18,D308))</f>
        <v>400456.56368392543</v>
      </c>
    </row>
    <row r="309" spans="3:14" ht="12.75">
      <c r="C309" s="57">
        <v>281</v>
      </c>
      <c r="D309" s="57">
        <v>281</v>
      </c>
      <c r="E309" s="6">
        <v>51360</v>
      </c>
      <c r="F309" s="59">
        <v>1</v>
      </c>
      <c r="G309" s="57"/>
      <c r="H309" s="7"/>
      <c r="I309" s="59">
        <v>1000000</v>
      </c>
      <c r="J309" s="59">
        <f>SUM(I309:$I$323)-I309</f>
        <v>13000000</v>
      </c>
      <c r="K309" s="7"/>
      <c r="L309" s="7"/>
      <c r="M309" s="7"/>
      <c r="N309" s="7">
        <f>IF(Formula!$B$3=TRUE,I309/POWER(1+$H$18,D309-1))+IF(Formula!$B$4=TRUE,I309/POWER(1+$H$18,D309))</f>
        <v>399149.85093785147</v>
      </c>
    </row>
    <row r="310" spans="3:14" ht="12.75">
      <c r="C310" s="57">
        <v>282</v>
      </c>
      <c r="D310" s="57">
        <v>282</v>
      </c>
      <c r="E310" s="6">
        <v>51391</v>
      </c>
      <c r="F310" s="59">
        <v>1</v>
      </c>
      <c r="G310" s="57"/>
      <c r="H310" s="7"/>
      <c r="I310" s="59">
        <v>1000000</v>
      </c>
      <c r="J310" s="59">
        <f>SUM(I310:$I$323)-I310</f>
        <v>12000000</v>
      </c>
      <c r="K310" s="7"/>
      <c r="L310" s="7"/>
      <c r="M310" s="7"/>
      <c r="N310" s="7">
        <f>IF(Formula!$B$3=TRUE,I310/POWER(1+$H$18,D310-1))+IF(Formula!$B$4=TRUE,I310/POWER(1+$H$18,D310))</f>
        <v>397847.40207044891</v>
      </c>
    </row>
    <row r="311" spans="3:14" ht="12.75">
      <c r="C311" s="57">
        <v>283</v>
      </c>
      <c r="D311" s="57">
        <v>283</v>
      </c>
      <c r="E311" s="6">
        <v>51421</v>
      </c>
      <c r="F311" s="59">
        <v>1</v>
      </c>
      <c r="G311" s="57"/>
      <c r="H311" s="7"/>
      <c r="I311" s="59">
        <v>1000000</v>
      </c>
      <c r="J311" s="59">
        <f>SUM(I311:$I$323)-I311</f>
        <v>11000000</v>
      </c>
      <c r="K311" s="7"/>
      <c r="L311" s="7"/>
      <c r="M311" s="7"/>
      <c r="N311" s="7">
        <f>IF(Formula!$B$3=TRUE,I311/POWER(1+$H$18,D311-1))+IF(Formula!$B$4=TRUE,I311/POWER(1+$H$18,D311))</f>
        <v>396549.20316843706</v>
      </c>
    </row>
    <row r="312" spans="3:14" ht="12.75">
      <c r="C312" s="57">
        <v>284</v>
      </c>
      <c r="D312" s="57">
        <v>284</v>
      </c>
      <c r="E312" s="6">
        <v>51452</v>
      </c>
      <c r="F312" s="59">
        <v>1</v>
      </c>
      <c r="G312" s="57"/>
      <c r="H312" s="7"/>
      <c r="I312" s="59">
        <v>1000000</v>
      </c>
      <c r="J312" s="59">
        <f>SUM(I312:$I$323)-I312</f>
        <v>10000000</v>
      </c>
      <c r="K312" s="7"/>
      <c r="L312" s="7"/>
      <c r="M312" s="7"/>
      <c r="N312" s="7">
        <f>IF(Formula!$B$3=TRUE,I312/POWER(1+$H$18,D312-1))+IF(Formula!$B$4=TRUE,I312/POWER(1+$H$18,D312))</f>
        <v>395255.24036393518</v>
      </c>
    </row>
    <row r="313" spans="3:14" ht="12.75">
      <c r="C313" s="57">
        <v>285</v>
      </c>
      <c r="D313" s="57">
        <v>285</v>
      </c>
      <c r="E313" s="6">
        <v>51482</v>
      </c>
      <c r="F313" s="59">
        <v>1</v>
      </c>
      <c r="G313" s="57"/>
      <c r="H313" s="7"/>
      <c r="I313" s="59">
        <v>1000000</v>
      </c>
      <c r="J313" s="59">
        <f>SUM(I313:$I$323)-I313</f>
        <v>9000000</v>
      </c>
      <c r="K313" s="7"/>
      <c r="L313" s="7"/>
      <c r="M313" s="7"/>
      <c r="N313" s="7">
        <f>IF(Formula!$B$3=TRUE,I313/POWER(1+$H$18,D313-1))+IF(Formula!$B$4=TRUE,I313/POWER(1+$H$18,D313))</f>
        <v>393965.49983431364</v>
      </c>
    </row>
    <row r="314" spans="3:14" ht="12.75">
      <c r="C314" s="57">
        <v>286</v>
      </c>
      <c r="D314" s="57">
        <v>286</v>
      </c>
      <c r="E314" s="6">
        <v>51513</v>
      </c>
      <c r="F314" s="59">
        <v>1</v>
      </c>
      <c r="G314" s="57"/>
      <c r="H314" s="7"/>
      <c r="I314" s="59">
        <v>1000000</v>
      </c>
      <c r="J314" s="59">
        <f>SUM(I314:$I$323)-I314</f>
        <v>8000000</v>
      </c>
      <c r="K314" s="7"/>
      <c r="L314" s="7"/>
      <c r="M314" s="7"/>
      <c r="N314" s="7">
        <f>IF(Formula!$B$3=TRUE,I314/POWER(1+$H$18,D314-1))+IF(Formula!$B$4=TRUE,I314/POWER(1+$H$18,D314))</f>
        <v>392679.9678020475</v>
      </c>
    </row>
    <row r="315" spans="3:14" ht="12.75">
      <c r="C315" s="57">
        <v>287</v>
      </c>
      <c r="D315" s="57">
        <v>287</v>
      </c>
      <c r="E315" s="6">
        <v>51544</v>
      </c>
      <c r="F315" s="59">
        <v>1</v>
      </c>
      <c r="G315" s="57"/>
      <c r="H315" s="7"/>
      <c r="I315" s="59">
        <v>1000000</v>
      </c>
      <c r="J315" s="59">
        <f>SUM(I315:$I$323)-I315</f>
        <v>7000000</v>
      </c>
      <c r="K315" s="7"/>
      <c r="L315" s="7"/>
      <c r="M315" s="7"/>
      <c r="N315" s="7">
        <f>IF(Formula!$B$3=TRUE,I315/POWER(1+$H$18,D315-1))+IF(Formula!$B$4=TRUE,I315/POWER(1+$H$18,D315))</f>
        <v>391398.63053456822</v>
      </c>
    </row>
    <row r="316" spans="3:14" ht="12.75">
      <c r="C316" s="57">
        <v>288</v>
      </c>
      <c r="D316" s="57">
        <v>288</v>
      </c>
      <c r="E316" s="6">
        <v>51572</v>
      </c>
      <c r="F316" s="59">
        <v>1</v>
      </c>
      <c r="G316" s="57"/>
      <c r="H316" s="7"/>
      <c r="I316" s="59">
        <v>1000000</v>
      </c>
      <c r="J316" s="59">
        <f>SUM(I316:$I$323)-I316</f>
        <v>6000000</v>
      </c>
      <c r="K316" s="7"/>
      <c r="L316" s="7"/>
      <c r="M316" s="7"/>
      <c r="N316" s="7">
        <f>IF(Formula!$B$3=TRUE,I316/POWER(1+$H$18,D316-1))+IF(Formula!$B$4=TRUE,I316/POWER(1+$H$18,D316))</f>
        <v>390121.47434411786</v>
      </c>
    </row>
    <row r="317" spans="3:14" ht="12.75">
      <c r="C317" s="57">
        <v>289</v>
      </c>
      <c r="D317" s="57">
        <v>289</v>
      </c>
      <c r="E317" s="6">
        <v>51603</v>
      </c>
      <c r="F317" s="59">
        <v>1</v>
      </c>
      <c r="G317" s="57"/>
      <c r="H317" s="7"/>
      <c r="I317" s="59">
        <v>1000000</v>
      </c>
      <c r="J317" s="59">
        <f>SUM(I317:$I$323)-I317</f>
        <v>5000000</v>
      </c>
      <c r="K317" s="7"/>
      <c r="L317" s="7"/>
      <c r="M317" s="7"/>
      <c r="N317" s="7">
        <f>IF(Formula!$B$3=TRUE,I317/POWER(1+$H$18,D317-1))+IF(Formula!$B$4=TRUE,I317/POWER(1+$H$18,D317))</f>
        <v>388848.48558760196</v>
      </c>
    </row>
    <row r="318" spans="3:14" ht="12.75">
      <c r="C318" s="57">
        <v>290</v>
      </c>
      <c r="D318" s="57">
        <v>290</v>
      </c>
      <c r="E318" s="6">
        <v>51633</v>
      </c>
      <c r="F318" s="59">
        <v>1</v>
      </c>
      <c r="G318" s="57"/>
      <c r="H318" s="7"/>
      <c r="I318" s="59">
        <v>1000000</v>
      </c>
      <c r="J318" s="59">
        <f>SUM(I318:$I$323)-I318</f>
        <v>4000000</v>
      </c>
      <c r="K318" s="7"/>
      <c r="L318" s="7"/>
      <c r="M318" s="7"/>
      <c r="N318" s="7">
        <f>IF(Formula!$B$3=TRUE,I318/POWER(1+$H$18,D318-1))+IF(Formula!$B$4=TRUE,I318/POWER(1+$H$18,D318))</f>
        <v>387579.65066644445</v>
      </c>
    </row>
    <row r="319" spans="3:14" ht="12.75">
      <c r="C319" s="57">
        <v>291</v>
      </c>
      <c r="D319" s="57">
        <v>291</v>
      </c>
      <c r="E319" s="6">
        <v>51664</v>
      </c>
      <c r="F319" s="59">
        <v>1</v>
      </c>
      <c r="G319" s="57"/>
      <c r="H319" s="7"/>
      <c r="I319" s="59">
        <v>1000000</v>
      </c>
      <c r="J319" s="59">
        <f>SUM(I319:$I$323)-I319</f>
        <v>3000000</v>
      </c>
      <c r="K319" s="7"/>
      <c r="L319" s="7"/>
      <c r="M319" s="7"/>
      <c r="N319" s="7">
        <f>IF(Formula!$B$3=TRUE,I319/POWER(1+$H$18,D319-1))+IF(Formula!$B$4=TRUE,I319/POWER(1+$H$18,D319))</f>
        <v>386314.95602644223</v>
      </c>
    </row>
    <row r="320" spans="3:14" ht="12.75">
      <c r="C320" s="57">
        <v>292</v>
      </c>
      <c r="D320" s="57">
        <v>292</v>
      </c>
      <c r="E320" s="6">
        <v>51694</v>
      </c>
      <c r="F320" s="59">
        <v>1</v>
      </c>
      <c r="G320" s="57"/>
      <c r="H320" s="7"/>
      <c r="I320" s="59">
        <v>1000000</v>
      </c>
      <c r="J320" s="59">
        <f>SUM(I320:$I$323)-I320</f>
        <v>2000000</v>
      </c>
      <c r="K320" s="7"/>
      <c r="L320" s="7"/>
      <c r="M320" s="7"/>
      <c r="N320" s="7">
        <f>IF(Formula!$B$3=TRUE,I320/POWER(1+$H$18,D320-1))+IF(Formula!$B$4=TRUE,I320/POWER(1+$H$18,D320))</f>
        <v>385054.38815762039</v>
      </c>
    </row>
    <row r="321" spans="3:14" ht="12.75">
      <c r="C321" s="57">
        <v>293</v>
      </c>
      <c r="D321" s="57">
        <v>293</v>
      </c>
      <c r="E321" s="6">
        <v>51725</v>
      </c>
      <c r="F321" s="59">
        <v>1</v>
      </c>
      <c r="G321" s="57"/>
      <c r="H321" s="7"/>
      <c r="I321" s="59">
        <v>1000000</v>
      </c>
      <c r="J321" s="59">
        <f>SUM(I321:$I$323)-I321</f>
        <v>1000000</v>
      </c>
      <c r="K321" s="7"/>
      <c r="L321" s="7"/>
      <c r="M321" s="7"/>
      <c r="N321" s="7">
        <f>IF(Formula!$B$3=TRUE,I321/POWER(1+$H$18,D321-1))+IF(Formula!$B$4=TRUE,I321/POWER(1+$H$18,D321))</f>
        <v>383797.93359408778</v>
      </c>
    </row>
    <row r="322" spans="3:14" ht="12.75">
      <c r="C322" s="57">
        <v>294</v>
      </c>
      <c r="D322" s="57">
        <v>294</v>
      </c>
      <c r="E322" s="6">
        <v>51756</v>
      </c>
      <c r="F322" s="59">
        <v>1</v>
      </c>
      <c r="G322" s="57"/>
      <c r="H322" s="7"/>
      <c r="I322" s="59">
        <v>1000000</v>
      </c>
      <c r="J322" s="59">
        <f>SUM(I322:$I$323)-I322</f>
        <v>0</v>
      </c>
      <c r="K322" s="7"/>
      <c r="L322" s="7"/>
      <c r="M322" s="7"/>
      <c r="N322" s="7">
        <f>IF(Formula!$B$3=TRUE,I322/POWER(1+$H$18,D322-1))+IF(Formula!$B$4=TRUE,I322/POWER(1+$H$18,D322))</f>
        <v>382545.57891389291</v>
      </c>
    </row>
    <row r="323" spans="3:14" ht="12.75">
      <c r="C323" s="57"/>
      <c r="D323" s="57"/>
      <c r="E323" s="6"/>
      <c r="F323" s="59"/>
      <c r="G323" s="57"/>
      <c r="H323" s="7"/>
      <c r="I323" s="59"/>
      <c r="J323" s="59"/>
      <c r="K323" s="7"/>
      <c r="L323" s="7"/>
      <c r="M323" s="7"/>
      <c r="N323" s="7">
        <f>IF(Formula!$B$3=TRUE,I323/POWER(1+$H$18,D323-1))+IF(Formula!$B$4=TRUE,I323/POWER(1+$H$18,D323))</f>
        <v>0</v>
      </c>
    </row>
    <row r="324" spans="3:14" ht="12.75">
      <c r="D324" s="56" t="s">
        <v>18</v>
      </c>
      <c r="E324" s="60"/>
      <c r="F324" s="58"/>
      <c r="G324" s="57"/>
      <c r="H324" s="58"/>
      <c r="I324" s="58">
        <f>SUBTOTAL(109,Table1345630363738394041424344454647484950525354555759606162636465666768737476332342[Payment Per Period (RM)])</f>
        <v>294000000</v>
      </c>
      <c r="J324" s="58"/>
      <c r="K324" s="58"/>
      <c r="L324" s="58"/>
      <c r="M324" s="58"/>
      <c r="N324" s="58">
        <f>SUBTOTAL(109,Table1345630363738394041424344454647484950525354555759606162636465666768737476332342[Present Value (RM)])</f>
        <v>188608277.43351495</v>
      </c>
    </row>
    <row r="325" spans="3:14" ht="15.75" thickBot="1"/>
    <row r="326" spans="3:14" ht="30.75" thickBot="1">
      <c r="E326" s="133" t="s">
        <v>46</v>
      </c>
      <c r="F326" s="79"/>
      <c r="G326" s="86"/>
      <c r="H326" s="138" t="s">
        <v>47</v>
      </c>
      <c r="I326" s="135"/>
      <c r="J326" s="134"/>
      <c r="K326" s="142" t="s">
        <v>48</v>
      </c>
      <c r="L326" s="143"/>
      <c r="M326" s="135"/>
      <c r="N326" s="82"/>
    </row>
    <row r="327" spans="3:14" ht="15.75" thickBot="1">
      <c r="E327" s="122" t="s">
        <v>49</v>
      </c>
      <c r="F327" s="136"/>
      <c r="G327" s="86"/>
      <c r="H327" s="139" t="s">
        <v>50</v>
      </c>
      <c r="I327" s="136"/>
      <c r="J327" s="134"/>
      <c r="K327" s="139" t="s">
        <v>51</v>
      </c>
      <c r="L327" s="135"/>
      <c r="M327" s="84"/>
      <c r="N327" s="137"/>
    </row>
    <row r="328" spans="3:14">
      <c r="E328" s="129"/>
      <c r="F328" s="71"/>
      <c r="G328" s="87"/>
      <c r="H328" s="140"/>
      <c r="I328" s="128"/>
      <c r="J328" s="121"/>
      <c r="K328" s="140"/>
      <c r="L328" s="127"/>
      <c r="M328" s="128"/>
      <c r="N328" s="74"/>
    </row>
    <row r="329" spans="3:14" ht="30">
      <c r="E329" s="123" t="s">
        <v>52</v>
      </c>
      <c r="F329" s="64"/>
      <c r="G329" s="87"/>
      <c r="H329" s="123" t="s">
        <v>52</v>
      </c>
      <c r="I329" s="128"/>
      <c r="J329" s="121"/>
      <c r="K329" s="123" t="s">
        <v>52</v>
      </c>
      <c r="L329" s="126"/>
      <c r="M329" s="64"/>
      <c r="N329" s="65"/>
    </row>
    <row r="330" spans="3:14">
      <c r="E330" s="123"/>
      <c r="F330" s="64"/>
      <c r="G330" s="87"/>
      <c r="H330" s="123"/>
      <c r="I330" s="128"/>
      <c r="J330" s="121"/>
      <c r="K330" s="123"/>
      <c r="L330" s="126"/>
      <c r="M330" s="64"/>
      <c r="N330" s="65"/>
    </row>
    <row r="331" spans="3:14" ht="45">
      <c r="E331" s="123" t="s">
        <v>53</v>
      </c>
      <c r="F331" s="64"/>
      <c r="G331" s="87"/>
      <c r="H331" s="123" t="s">
        <v>53</v>
      </c>
      <c r="I331" s="128"/>
      <c r="J331" s="121"/>
      <c r="K331" s="123" t="s">
        <v>53</v>
      </c>
      <c r="L331" s="126"/>
      <c r="M331" s="64"/>
      <c r="N331" s="65"/>
    </row>
    <row r="332" spans="3:14">
      <c r="E332" s="123" t="s">
        <v>54</v>
      </c>
      <c r="F332" s="64"/>
      <c r="G332" s="87"/>
      <c r="H332" s="123" t="s">
        <v>54</v>
      </c>
      <c r="I332" s="128"/>
      <c r="J332" s="121"/>
      <c r="K332" s="123" t="s">
        <v>54</v>
      </c>
      <c r="L332" s="126"/>
      <c r="M332" s="64"/>
      <c r="N332" s="65"/>
    </row>
    <row r="333" spans="3:14">
      <c r="E333" s="123"/>
      <c r="F333" s="64"/>
      <c r="G333" s="87"/>
      <c r="H333" s="123"/>
      <c r="I333" s="128"/>
      <c r="J333" s="121"/>
      <c r="K333" s="123"/>
      <c r="L333" s="126"/>
      <c r="M333" s="64"/>
      <c r="N333" s="65"/>
    </row>
    <row r="334" spans="3:14">
      <c r="E334" s="123" t="s">
        <v>55</v>
      </c>
      <c r="F334" s="64"/>
      <c r="G334" s="87"/>
      <c r="H334" s="123" t="s">
        <v>55</v>
      </c>
      <c r="I334" s="128"/>
      <c r="J334" s="121"/>
      <c r="K334" s="123" t="s">
        <v>55</v>
      </c>
      <c r="L334" s="126"/>
      <c r="M334" s="64"/>
      <c r="N334" s="65"/>
    </row>
    <row r="335" spans="3:14">
      <c r="E335" s="123"/>
      <c r="F335" s="64"/>
      <c r="G335" s="87"/>
      <c r="H335" s="123"/>
      <c r="I335" s="128"/>
      <c r="J335" s="121"/>
      <c r="K335" s="123"/>
      <c r="L335" s="126"/>
      <c r="M335" s="64"/>
      <c r="N335" s="65"/>
    </row>
    <row r="336" spans="3:14" ht="45">
      <c r="E336" s="123" t="s">
        <v>56</v>
      </c>
      <c r="F336" s="64"/>
      <c r="G336" s="87"/>
      <c r="H336" s="123" t="s">
        <v>57</v>
      </c>
      <c r="I336" s="128"/>
      <c r="J336" s="121"/>
      <c r="K336" s="123" t="s">
        <v>57</v>
      </c>
      <c r="L336" s="126"/>
      <c r="M336" s="64"/>
      <c r="N336" s="65"/>
    </row>
    <row r="337" spans="5:14" ht="15.75" thickBot="1">
      <c r="E337" s="130"/>
      <c r="F337" s="131"/>
      <c r="G337" s="88"/>
      <c r="H337" s="125"/>
      <c r="I337" s="132"/>
      <c r="J337" s="131"/>
      <c r="K337" s="141"/>
      <c r="L337" s="131"/>
      <c r="M337" s="67"/>
      <c r="N337" s="68"/>
    </row>
  </sheetData>
  <mergeCells count="9">
    <mergeCell ref="G10:N10"/>
    <mergeCell ref="G11:N11"/>
    <mergeCell ref="G12:N12"/>
    <mergeCell ref="G3:N3"/>
    <mergeCell ref="G4:N4"/>
    <mergeCell ref="G6:G7"/>
    <mergeCell ref="H6:N7"/>
    <mergeCell ref="G8:N8"/>
    <mergeCell ref="G9:N9"/>
  </mergeCells>
  <conditionalFormatting sqref="H16:H17">
    <cfRule type="containsBlanks" dxfId="74" priority="7">
      <formula>LEN(TRIM(H16))=0</formula>
    </cfRule>
    <cfRule type="containsBlanks" dxfId="73" priority="9">
      <formula>LEN(TRIM(H16))=0</formula>
    </cfRule>
  </conditionalFormatting>
  <conditionalFormatting sqref="G9">
    <cfRule type="containsBlanks" dxfId="72" priority="11">
      <formula>LEN(TRIM(G9))=0</formula>
    </cfRule>
  </conditionalFormatting>
  <conditionalFormatting sqref="G23">
    <cfRule type="containsBlanks" dxfId="71" priority="10">
      <formula>LEN(TRIM(G23))=0</formula>
    </cfRule>
  </conditionalFormatting>
  <conditionalFormatting sqref="G3:N3">
    <cfRule type="containsBlanks" dxfId="70" priority="6">
      <formula>LEN(TRIM(G3))=0</formula>
    </cfRule>
  </conditionalFormatting>
  <conditionalFormatting sqref="G4:N4">
    <cfRule type="containsBlanks" dxfId="69" priority="5">
      <formula>LEN(TRIM(G4))=0</formula>
    </cfRule>
  </conditionalFormatting>
  <conditionalFormatting sqref="G6:G7">
    <cfRule type="containsBlanks" dxfId="68" priority="4">
      <formula>LEN(TRIM(G6))=0</formula>
    </cfRule>
  </conditionalFormatting>
  <conditionalFormatting sqref="H6:N7">
    <cfRule type="containsBlanks" dxfId="67" priority="3">
      <formula>LEN(TRIM(H6))=0</formula>
    </cfRule>
  </conditionalFormatting>
  <conditionalFormatting sqref="G8">
    <cfRule type="containsBlanks" dxfId="66" priority="2">
      <formula>LEN(TRIM(G8))=0</formula>
    </cfRule>
  </conditionalFormatting>
  <conditionalFormatting sqref="G10:N12">
    <cfRule type="containsBlanks" dxfId="65" priority="1">
      <formula>LEN(TRIM(G10))=0</formula>
    </cfRule>
  </conditionalFormatting>
  <dataValidations count="2">
    <dataValidation type="list" allowBlank="1" showInputMessage="1" showErrorMessage="1" sqref="J14:N14 G14">
      <formula1>ValuationMethod</formula1>
    </dataValidation>
    <dataValidation type="list" allowBlank="1" showInputMessage="1" showErrorMessage="1" sqref="G9:N9">
      <formula1>$P$9:$P$10</formula1>
    </dataValidation>
  </dataValidations>
  <pageMargins left="0.7" right="0.7" top="0.75" bottom="0.75" header="0.3" footer="0.3"/>
  <pageSetup paperSize="9" scale="11" orientation="landscape" r:id="rId1"/>
  <headerFooter>
    <oddHeader>&amp;R&amp;"-,Bold"PPP Lampiran 7 - Templat Pajakan Kewangan  - Jadual PV of MLP</oddHeader>
    <oddFooter>&amp;CPage 1 of 1</oddFooter>
  </headerFooter>
  <rowBreaks count="3" manualBreakCount="3">
    <brk id="50" max="17" man="1"/>
    <brk id="185" max="17" man="1"/>
    <brk id="259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27</xdr:row>
                    <xdr:rowOff>219075</xdr:rowOff>
                  </from>
                  <to>
                    <xdr:col>15</xdr:col>
                    <xdr:colOff>1209675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15</xdr:col>
                    <xdr:colOff>152400</xdr:colOff>
                    <xdr:row>27</xdr:row>
                    <xdr:rowOff>400050</xdr:rowOff>
                  </from>
                  <to>
                    <xdr:col>15</xdr:col>
                    <xdr:colOff>781050</xdr:colOff>
                    <xdr:row>27</xdr:row>
                    <xdr:rowOff>619125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C1:I322"/>
  <sheetViews>
    <sheetView showGridLines="0" view="pageLayout" topLeftCell="B4" zoomScaleNormal="100" zoomScaleSheetLayoutView="70" workbookViewId="0">
      <selection activeCell="F30" sqref="F30"/>
    </sheetView>
  </sheetViews>
  <sheetFormatPr defaultRowHeight="12.75"/>
  <cols>
    <col min="1" max="2" width="0.85546875" style="56" customWidth="1"/>
    <col min="3" max="3" width="33.5703125" style="56" customWidth="1"/>
    <col min="4" max="4" width="20.7109375" style="56" customWidth="1"/>
    <col min="5" max="6" width="16.42578125" style="56" customWidth="1"/>
    <col min="7" max="7" width="19.140625" style="56" customWidth="1"/>
    <col min="8" max="8" width="17.5703125" style="56" customWidth="1"/>
    <col min="9" max="16384" width="9.140625" style="56"/>
  </cols>
  <sheetData>
    <row r="1" spans="3:8">
      <c r="C1" s="37" t="s">
        <v>71</v>
      </c>
      <c r="D1" s="56" t="s">
        <v>45</v>
      </c>
      <c r="E1" s="34"/>
      <c r="F1" s="34"/>
      <c r="G1" s="28"/>
      <c r="H1" s="35"/>
    </row>
    <row r="2" spans="3:8">
      <c r="C2" s="58"/>
    </row>
    <row r="3" spans="3:8">
      <c r="C3" s="58"/>
    </row>
    <row r="4" spans="3:8">
      <c r="G4" s="29">
        <f>'Present Value'!H19</f>
        <v>3.2737397821989145E-3</v>
      </c>
    </row>
    <row r="5" spans="3:8" s="5" customFormat="1" ht="55.5" customHeight="1">
      <c r="D5" s="42" t="s">
        <v>67</v>
      </c>
      <c r="E5" s="42" t="s">
        <v>68</v>
      </c>
      <c r="F5" s="42"/>
      <c r="G5" s="42" t="s">
        <v>23</v>
      </c>
      <c r="H5" s="42" t="s">
        <v>69</v>
      </c>
    </row>
    <row r="6" spans="3:8">
      <c r="C6" s="60">
        <v>42655</v>
      </c>
      <c r="D6" s="43"/>
      <c r="E6" s="43"/>
      <c r="F6" s="43"/>
      <c r="G6" s="158"/>
      <c r="H6" s="43"/>
    </row>
    <row r="7" spans="3:8">
      <c r="C7" s="60">
        <f>'Present Value'!E30</f>
        <v>42686</v>
      </c>
      <c r="D7" s="43"/>
      <c r="E7" s="43"/>
      <c r="F7" s="43"/>
      <c r="G7" s="158"/>
      <c r="H7" s="43"/>
    </row>
    <row r="8" spans="3:8">
      <c r="C8" s="60">
        <f>'Present Value'!E31</f>
        <v>42716</v>
      </c>
      <c r="D8" s="43"/>
      <c r="E8" s="43"/>
      <c r="F8" s="43"/>
      <c r="G8" s="158"/>
      <c r="H8" s="43"/>
    </row>
    <row r="9" spans="3:8">
      <c r="C9" s="60">
        <f>'Present Value'!E32</f>
        <v>42747</v>
      </c>
      <c r="D9" s="43"/>
      <c r="E9" s="43"/>
      <c r="F9" s="43"/>
      <c r="G9" s="158"/>
      <c r="H9" s="43"/>
    </row>
    <row r="10" spans="3:8">
      <c r="C10" s="60">
        <f>'Present Value'!E33</f>
        <v>42778</v>
      </c>
      <c r="D10" s="43"/>
      <c r="E10" s="43"/>
      <c r="F10" s="43"/>
      <c r="G10" s="158"/>
      <c r="H10" s="43"/>
    </row>
    <row r="11" spans="3:8">
      <c r="C11" s="60">
        <f>'Present Value'!E34</f>
        <v>42806</v>
      </c>
      <c r="D11" s="43"/>
      <c r="E11" s="43"/>
      <c r="F11" s="43"/>
      <c r="G11" s="158"/>
      <c r="H11" s="43"/>
    </row>
    <row r="12" spans="3:8">
      <c r="C12" s="60">
        <f>'Present Value'!E35</f>
        <v>42837</v>
      </c>
      <c r="D12" s="43">
        <f>Table1345630363738394041424344454647484950525354555759606162636465666768737476332342[[#Totals],[Present Value (RM)]]</f>
        <v>188608277.43351495</v>
      </c>
      <c r="E12" s="43">
        <f>-'Present Value (2)'!I29</f>
        <v>-1000000</v>
      </c>
      <c r="F12" s="43"/>
      <c r="G12" s="158">
        <f t="shared" ref="G12:G70" si="0">D12*$G$4</f>
        <v>617454.42108610773</v>
      </c>
      <c r="H12" s="43">
        <f t="shared" ref="H12:H70" si="1">SUM(D12:G12)</f>
        <v>188225731.85460106</v>
      </c>
    </row>
    <row r="13" spans="3:8">
      <c r="C13" s="60">
        <f>'Present Value'!E36</f>
        <v>42867</v>
      </c>
      <c r="D13" s="43">
        <f t="shared" ref="D13:D74" si="2">H12</f>
        <v>188225731.85460106</v>
      </c>
      <c r="E13" s="43">
        <f>-'Present Value (2)'!I30</f>
        <v>-1000000</v>
      </c>
      <c r="F13" s="43"/>
      <c r="G13" s="158">
        <f t="shared" si="0"/>
        <v>616202.06640591298</v>
      </c>
      <c r="H13" s="43">
        <f t="shared" si="1"/>
        <v>187841933.92100698</v>
      </c>
    </row>
    <row r="14" spans="3:8">
      <c r="C14" s="60">
        <f>'Present Value'!E37</f>
        <v>42898</v>
      </c>
      <c r="D14" s="43">
        <f t="shared" si="2"/>
        <v>187841933.92100698</v>
      </c>
      <c r="E14" s="43">
        <f>-'Present Value (2)'!I31</f>
        <v>-1000000</v>
      </c>
      <c r="F14" s="43"/>
      <c r="G14" s="158">
        <f t="shared" si="0"/>
        <v>614945.61184238025</v>
      </c>
      <c r="H14" s="43">
        <f t="shared" si="1"/>
        <v>187456879.53284937</v>
      </c>
    </row>
    <row r="15" spans="3:8">
      <c r="C15" s="60">
        <f>'Present Value'!E38</f>
        <v>42928</v>
      </c>
      <c r="D15" s="43">
        <f t="shared" si="2"/>
        <v>187456879.53284937</v>
      </c>
      <c r="E15" s="43">
        <f>-'Present Value (2)'!I32</f>
        <v>-1000000</v>
      </c>
      <c r="F15" s="43"/>
      <c r="G15" s="158">
        <f t="shared" si="0"/>
        <v>613685.04397355847</v>
      </c>
      <c r="H15" s="43">
        <f t="shared" si="1"/>
        <v>187070564.57682294</v>
      </c>
    </row>
    <row r="16" spans="3:8">
      <c r="C16" s="60">
        <f>'Present Value'!E39</f>
        <v>42959</v>
      </c>
      <c r="D16" s="43">
        <f t="shared" si="2"/>
        <v>187070564.57682294</v>
      </c>
      <c r="E16" s="43">
        <f>-'Present Value (2)'!I33</f>
        <v>-1000000</v>
      </c>
      <c r="F16" s="43"/>
      <c r="G16" s="158">
        <f t="shared" si="0"/>
        <v>612420.34933355625</v>
      </c>
      <c r="H16" s="43">
        <f t="shared" si="1"/>
        <v>186682984.92615649</v>
      </c>
    </row>
    <row r="17" spans="3:8">
      <c r="C17" s="60">
        <f>'Present Value'!E40</f>
        <v>42990</v>
      </c>
      <c r="D17" s="43">
        <f t="shared" si="2"/>
        <v>186682984.92615649</v>
      </c>
      <c r="E17" s="43">
        <f>-'Present Value (2)'!I34</f>
        <v>-1000000</v>
      </c>
      <c r="F17" s="43"/>
      <c r="G17" s="158">
        <f t="shared" si="0"/>
        <v>611151.5144123988</v>
      </c>
      <c r="H17" s="43">
        <f t="shared" si="1"/>
        <v>186294136.44056889</v>
      </c>
    </row>
    <row r="18" spans="3:8">
      <c r="C18" s="60">
        <f>'Present Value'!E41</f>
        <v>43020</v>
      </c>
      <c r="D18" s="43">
        <f t="shared" si="2"/>
        <v>186294136.44056889</v>
      </c>
      <c r="E18" s="43">
        <f>-'Present Value (2)'!I35</f>
        <v>-1000000</v>
      </c>
      <c r="F18" s="43"/>
      <c r="G18" s="158">
        <f t="shared" si="0"/>
        <v>609878.5256558829</v>
      </c>
      <c r="H18" s="43">
        <f t="shared" si="1"/>
        <v>185904014.96622479</v>
      </c>
    </row>
    <row r="19" spans="3:8">
      <c r="C19" s="60">
        <f>'Present Value'!E42</f>
        <v>43051</v>
      </c>
      <c r="D19" s="43">
        <f t="shared" si="2"/>
        <v>185904014.96622479</v>
      </c>
      <c r="E19" s="43">
        <f>-'Present Value (2)'!I36</f>
        <v>-1000000</v>
      </c>
      <c r="F19" s="43"/>
      <c r="G19" s="158">
        <f t="shared" si="0"/>
        <v>608601.36946543248</v>
      </c>
      <c r="H19" s="43">
        <f t="shared" si="1"/>
        <v>185512616.33569023</v>
      </c>
    </row>
    <row r="20" spans="3:8">
      <c r="C20" s="60">
        <f>'Present Value'!E43</f>
        <v>43081</v>
      </c>
      <c r="D20" s="43">
        <f t="shared" si="2"/>
        <v>185512616.33569023</v>
      </c>
      <c r="E20" s="43">
        <f>-'Present Value (2)'!I37</f>
        <v>-1000000</v>
      </c>
      <c r="F20" s="43"/>
      <c r="G20" s="158">
        <f t="shared" si="0"/>
        <v>607320.03219795332</v>
      </c>
      <c r="H20" s="43">
        <f t="shared" si="1"/>
        <v>185119936.36788818</v>
      </c>
    </row>
    <row r="21" spans="3:8">
      <c r="C21" s="60">
        <f>'Present Value'!E44</f>
        <v>43112</v>
      </c>
      <c r="D21" s="43">
        <f t="shared" si="2"/>
        <v>185119936.36788818</v>
      </c>
      <c r="E21" s="43">
        <f>-'Present Value (2)'!I38</f>
        <v>-1000000</v>
      </c>
      <c r="F21" s="43"/>
      <c r="G21" s="158">
        <f t="shared" si="0"/>
        <v>606034.50016568718</v>
      </c>
      <c r="H21" s="43">
        <f t="shared" si="1"/>
        <v>184725970.86805388</v>
      </c>
    </row>
    <row r="22" spans="3:8">
      <c r="C22" s="60">
        <f>'Present Value'!E45</f>
        <v>43143</v>
      </c>
      <c r="D22" s="43">
        <f t="shared" si="2"/>
        <v>184725970.86805388</v>
      </c>
      <c r="E22" s="43">
        <f>-'Present Value (2)'!I39</f>
        <v>-1000000</v>
      </c>
      <c r="F22" s="43"/>
      <c r="G22" s="158">
        <f t="shared" si="0"/>
        <v>604744.75963606569</v>
      </c>
      <c r="H22" s="43">
        <f t="shared" si="1"/>
        <v>184330715.62768996</v>
      </c>
    </row>
    <row r="23" spans="3:8">
      <c r="C23" s="60">
        <f>'Present Value'!E46</f>
        <v>43171</v>
      </c>
      <c r="D23" s="43">
        <f t="shared" si="2"/>
        <v>184330715.62768996</v>
      </c>
      <c r="E23" s="43">
        <f>-'Present Value (2)'!I40</f>
        <v>-1000000</v>
      </c>
      <c r="F23" s="43"/>
      <c r="G23" s="158">
        <f t="shared" si="0"/>
        <v>603450.79683156381</v>
      </c>
      <c r="H23" s="43">
        <f t="shared" si="1"/>
        <v>183934166.42452154</v>
      </c>
    </row>
    <row r="24" spans="3:8">
      <c r="C24" s="60">
        <f>'Present Value'!E47</f>
        <v>43202</v>
      </c>
      <c r="D24" s="43">
        <f t="shared" si="2"/>
        <v>183934166.42452154</v>
      </c>
      <c r="E24" s="43">
        <f>-'Present Value (2)'!I41</f>
        <v>-1000000</v>
      </c>
      <c r="F24" s="43"/>
      <c r="G24" s="158">
        <f t="shared" si="0"/>
        <v>602152.59792955196</v>
      </c>
      <c r="H24" s="43">
        <f t="shared" si="1"/>
        <v>183536319.02245107</v>
      </c>
    </row>
    <row r="25" spans="3:8">
      <c r="C25" s="60">
        <f>'Present Value'!E48</f>
        <v>43232</v>
      </c>
      <c r="D25" s="43">
        <f t="shared" si="2"/>
        <v>183536319.02245107</v>
      </c>
      <c r="E25" s="43">
        <f>-'Present Value (2)'!I42</f>
        <v>-1000000</v>
      </c>
      <c r="F25" s="43"/>
      <c r="G25" s="158">
        <f t="shared" si="0"/>
        <v>600850.14906214946</v>
      </c>
      <c r="H25" s="43">
        <f t="shared" si="1"/>
        <v>183137169.17151323</v>
      </c>
    </row>
    <row r="26" spans="3:8">
      <c r="C26" s="60">
        <f>'Present Value'!E49</f>
        <v>43263</v>
      </c>
      <c r="D26" s="43">
        <f t="shared" si="2"/>
        <v>183137169.17151323</v>
      </c>
      <c r="E26" s="43">
        <f>-'Present Value (2)'!I43</f>
        <v>-1000000</v>
      </c>
      <c r="F26" s="43"/>
      <c r="G26" s="158">
        <f t="shared" si="0"/>
        <v>599543.4363160755</v>
      </c>
      <c r="H26" s="43">
        <f t="shared" si="1"/>
        <v>182736712.6078293</v>
      </c>
    </row>
    <row r="27" spans="3:8">
      <c r="C27" s="60">
        <f>'Present Value'!E50</f>
        <v>43293</v>
      </c>
      <c r="D27" s="43">
        <f t="shared" si="2"/>
        <v>182736712.6078293</v>
      </c>
      <c r="E27" s="43">
        <f>-'Present Value (2)'!I44</f>
        <v>-1000000</v>
      </c>
      <c r="F27" s="43"/>
      <c r="G27" s="158">
        <f t="shared" si="0"/>
        <v>598232.44573250075</v>
      </c>
      <c r="H27" s="43">
        <f t="shared" si="1"/>
        <v>182334945.05356181</v>
      </c>
    </row>
    <row r="28" spans="3:8">
      <c r="C28" s="60">
        <f>'Present Value'!E51</f>
        <v>43324</v>
      </c>
      <c r="D28" s="43">
        <f t="shared" si="2"/>
        <v>182334945.05356181</v>
      </c>
      <c r="E28" s="43">
        <f>-'Present Value (2)'!I45</f>
        <v>-1000000</v>
      </c>
      <c r="F28" s="43"/>
      <c r="G28" s="158">
        <f t="shared" si="0"/>
        <v>596917.16330689844</v>
      </c>
      <c r="H28" s="43">
        <f t="shared" si="1"/>
        <v>181931862.2168687</v>
      </c>
    </row>
    <row r="29" spans="3:8">
      <c r="C29" s="60">
        <f>'Present Value'!E52</f>
        <v>43355</v>
      </c>
      <c r="D29" s="43">
        <f t="shared" si="2"/>
        <v>181931862.2168687</v>
      </c>
      <c r="E29" s="43">
        <f>-'Present Value (2)'!I46</f>
        <v>-1000000</v>
      </c>
      <c r="F29" s="43"/>
      <c r="G29" s="158">
        <f t="shared" si="0"/>
        <v>595597.57498889463</v>
      </c>
      <c r="H29" s="43">
        <f t="shared" si="1"/>
        <v>181527459.7918576</v>
      </c>
    </row>
    <row r="30" spans="3:8">
      <c r="C30" s="60">
        <f>'Present Value'!E53</f>
        <v>43385</v>
      </c>
      <c r="D30" s="43">
        <f t="shared" si="2"/>
        <v>181527459.7918576</v>
      </c>
      <c r="E30" s="43">
        <f>-'Present Value (2)'!I47</f>
        <v>-1000000</v>
      </c>
      <c r="F30" s="43"/>
      <c r="G30" s="158">
        <f t="shared" si="0"/>
        <v>594273.66668211808</v>
      </c>
      <c r="H30" s="43">
        <f t="shared" si="1"/>
        <v>181121733.45853972</v>
      </c>
    </row>
    <row r="31" spans="3:8">
      <c r="C31" s="60">
        <f>'Present Value'!E54</f>
        <v>43416</v>
      </c>
      <c r="D31" s="43">
        <f t="shared" si="2"/>
        <v>181121733.45853972</v>
      </c>
      <c r="E31" s="43">
        <f>-'Present Value (2)'!I48</f>
        <v>-1000000</v>
      </c>
      <c r="F31" s="43"/>
      <c r="G31" s="158">
        <f t="shared" si="0"/>
        <v>592945.4242440497</v>
      </c>
      <c r="H31" s="43">
        <f t="shared" si="1"/>
        <v>180714678.88278377</v>
      </c>
    </row>
    <row r="32" spans="3:8">
      <c r="C32" s="60">
        <f>'Present Value'!E55</f>
        <v>43446</v>
      </c>
      <c r="D32" s="43">
        <f t="shared" si="2"/>
        <v>180714678.88278377</v>
      </c>
      <c r="E32" s="43">
        <f>-'Present Value (2)'!I49</f>
        <v>-1000000</v>
      </c>
      <c r="F32" s="43"/>
      <c r="G32" s="158">
        <f t="shared" si="0"/>
        <v>591612.83348587132</v>
      </c>
      <c r="H32" s="43">
        <f t="shared" si="1"/>
        <v>180306291.71626964</v>
      </c>
    </row>
    <row r="33" spans="3:8">
      <c r="C33" s="60">
        <f>'Present Value'!E56</f>
        <v>43477</v>
      </c>
      <c r="D33" s="43">
        <f t="shared" si="2"/>
        <v>180306291.71626964</v>
      </c>
      <c r="E33" s="43">
        <f>-'Present Value (2)'!I50</f>
        <v>-1000000</v>
      </c>
      <c r="F33" s="43"/>
      <c r="G33" s="158">
        <f t="shared" si="0"/>
        <v>590275.88017231447</v>
      </c>
      <c r="H33" s="43">
        <f t="shared" si="1"/>
        <v>179896567.59644195</v>
      </c>
    </row>
    <row r="34" spans="3:8">
      <c r="C34" s="60">
        <f>'Present Value'!E57</f>
        <v>43508</v>
      </c>
      <c r="D34" s="43">
        <f t="shared" si="2"/>
        <v>179896567.59644195</v>
      </c>
      <c r="E34" s="43">
        <f>-'Present Value (2)'!I51</f>
        <v>-1000000</v>
      </c>
      <c r="F34" s="43"/>
      <c r="G34" s="158">
        <f t="shared" si="0"/>
        <v>588934.55002150813</v>
      </c>
      <c r="H34" s="43">
        <f t="shared" si="1"/>
        <v>179485502.14646345</v>
      </c>
    </row>
    <row r="35" spans="3:8">
      <c r="C35" s="60">
        <f>'Present Value'!E58</f>
        <v>43536</v>
      </c>
      <c r="D35" s="43">
        <f t="shared" si="2"/>
        <v>179485502.14646345</v>
      </c>
      <c r="E35" s="43">
        <f>-'Present Value (2)'!I52</f>
        <v>-1000000</v>
      </c>
      <c r="F35" s="43"/>
      <c r="G35" s="158">
        <f t="shared" si="0"/>
        <v>587588.82870482607</v>
      </c>
      <c r="H35" s="43">
        <f t="shared" si="1"/>
        <v>179073090.97516829</v>
      </c>
    </row>
    <row r="36" spans="3:8">
      <c r="C36" s="60">
        <f>'Present Value'!E59</f>
        <v>43567</v>
      </c>
      <c r="D36" s="43">
        <f t="shared" si="2"/>
        <v>179073090.97516829</v>
      </c>
      <c r="E36" s="43">
        <f>-'Present Value (2)'!I53</f>
        <v>-1000000</v>
      </c>
      <c r="F36" s="43"/>
      <c r="G36" s="158">
        <f t="shared" si="0"/>
        <v>586238.70184673381</v>
      </c>
      <c r="H36" s="43">
        <f t="shared" si="1"/>
        <v>178659329.67701504</v>
      </c>
    </row>
    <row r="37" spans="3:8">
      <c r="C37" s="60">
        <f>'Present Value'!E60</f>
        <v>43597</v>
      </c>
      <c r="D37" s="43">
        <f t="shared" si="2"/>
        <v>178659329.67701504</v>
      </c>
      <c r="E37" s="43">
        <f>-'Present Value (2)'!I54</f>
        <v>-1000000</v>
      </c>
      <c r="F37" s="43"/>
      <c r="G37" s="158">
        <f t="shared" si="0"/>
        <v>584884.15502463526</v>
      </c>
      <c r="H37" s="43">
        <f t="shared" si="1"/>
        <v>178244213.83203968</v>
      </c>
    </row>
    <row r="38" spans="3:8">
      <c r="C38" s="60">
        <f>'Present Value'!E61</f>
        <v>43628</v>
      </c>
      <c r="D38" s="43">
        <f t="shared" si="2"/>
        <v>178244213.83203968</v>
      </c>
      <c r="E38" s="43">
        <f>-'Present Value (2)'!I55</f>
        <v>-1000000</v>
      </c>
      <c r="F38" s="43"/>
      <c r="G38" s="158">
        <f t="shared" si="0"/>
        <v>583525.17376871838</v>
      </c>
      <c r="H38" s="43">
        <f t="shared" si="1"/>
        <v>177827739.00580841</v>
      </c>
    </row>
    <row r="39" spans="3:8">
      <c r="C39" s="60">
        <f>'Present Value'!E62</f>
        <v>43658</v>
      </c>
      <c r="D39" s="43">
        <f t="shared" si="2"/>
        <v>177827739.00580841</v>
      </c>
      <c r="E39" s="43">
        <f>-'Present Value (2)'!I56</f>
        <v>-1000000</v>
      </c>
      <c r="F39" s="43"/>
      <c r="G39" s="158">
        <f t="shared" si="0"/>
        <v>582161.74356180069</v>
      </c>
      <c r="H39" s="43">
        <f t="shared" si="1"/>
        <v>177409900.74937022</v>
      </c>
    </row>
    <row r="40" spans="3:8">
      <c r="C40" s="60">
        <f>'Present Value'!E63</f>
        <v>43689</v>
      </c>
      <c r="D40" s="43">
        <f t="shared" si="2"/>
        <v>177409900.74937022</v>
      </c>
      <c r="E40" s="43">
        <f>-'Present Value (2)'!I57</f>
        <v>-1000000</v>
      </c>
      <c r="F40" s="43"/>
      <c r="G40" s="158">
        <f t="shared" si="0"/>
        <v>580793.84983917431</v>
      </c>
      <c r="H40" s="43">
        <f t="shared" si="1"/>
        <v>176990694.5992094</v>
      </c>
    </row>
    <row r="41" spans="3:8">
      <c r="C41" s="60">
        <f>'Present Value'!E64</f>
        <v>43720</v>
      </c>
      <c r="D41" s="43">
        <f t="shared" si="2"/>
        <v>176990694.5992094</v>
      </c>
      <c r="E41" s="43">
        <f>-'Present Value (2)'!I58</f>
        <v>-1000000</v>
      </c>
      <c r="F41" s="43"/>
      <c r="G41" s="158">
        <f t="shared" si="0"/>
        <v>579421.47798845032</v>
      </c>
      <c r="H41" s="43">
        <f t="shared" si="1"/>
        <v>176570116.07719785</v>
      </c>
    </row>
    <row r="42" spans="3:8">
      <c r="C42" s="60">
        <f>'Present Value'!E65</f>
        <v>43750</v>
      </c>
      <c r="D42" s="43">
        <f t="shared" si="2"/>
        <v>176570116.07719785</v>
      </c>
      <c r="E42" s="43">
        <f>-'Present Value (2)'!I59</f>
        <v>-1000000</v>
      </c>
      <c r="F42" s="43"/>
      <c r="G42" s="158">
        <f t="shared" si="0"/>
        <v>578044.61334940279</v>
      </c>
      <c r="H42" s="43">
        <f t="shared" si="1"/>
        <v>176148160.69054726</v>
      </c>
    </row>
    <row r="43" spans="3:8">
      <c r="C43" s="60">
        <f>'Present Value'!E66</f>
        <v>43781</v>
      </c>
      <c r="D43" s="43">
        <f t="shared" si="2"/>
        <v>176148160.69054726</v>
      </c>
      <c r="E43" s="43">
        <f>-'Present Value (2)'!I60</f>
        <v>-1000000</v>
      </c>
      <c r="F43" s="43"/>
      <c r="G43" s="158">
        <f t="shared" si="0"/>
        <v>576663.24121381156</v>
      </c>
      <c r="H43" s="43">
        <f t="shared" si="1"/>
        <v>175724823.93176106</v>
      </c>
    </row>
    <row r="44" spans="3:8">
      <c r="C44" s="60">
        <f>'Present Value'!E67</f>
        <v>43811</v>
      </c>
      <c r="D44" s="43">
        <f t="shared" si="2"/>
        <v>175724823.93176106</v>
      </c>
      <c r="E44" s="43">
        <f>-'Present Value (2)'!I61</f>
        <v>-1000000</v>
      </c>
      <c r="F44" s="43"/>
      <c r="G44" s="158">
        <f t="shared" si="0"/>
        <v>575277.34682530607</v>
      </c>
      <c r="H44" s="43">
        <f t="shared" si="1"/>
        <v>175300101.27858636</v>
      </c>
    </row>
    <row r="45" spans="3:8">
      <c r="C45" s="60">
        <f>'Present Value'!E68</f>
        <v>43842</v>
      </c>
      <c r="D45" s="43">
        <f t="shared" si="2"/>
        <v>175300101.27858636</v>
      </c>
      <c r="E45" s="43">
        <f>-'Present Value (2)'!I62</f>
        <v>-1000000</v>
      </c>
      <c r="F45" s="43"/>
      <c r="G45" s="158">
        <f t="shared" si="0"/>
        <v>573886.915379207</v>
      </c>
      <c r="H45" s="43">
        <f t="shared" si="1"/>
        <v>174873988.19396555</v>
      </c>
    </row>
    <row r="46" spans="3:8">
      <c r="C46" s="60">
        <f>'Present Value'!E69</f>
        <v>43873</v>
      </c>
      <c r="D46" s="43">
        <f t="shared" si="2"/>
        <v>174873988.19396555</v>
      </c>
      <c r="E46" s="43">
        <f>-'Present Value (2)'!I63</f>
        <v>-1000000</v>
      </c>
      <c r="F46" s="43"/>
      <c r="G46" s="158">
        <f t="shared" si="0"/>
        <v>572491.9320223683</v>
      </c>
      <c r="H46" s="43">
        <f t="shared" si="1"/>
        <v>174446480.12598792</v>
      </c>
    </row>
    <row r="47" spans="3:8">
      <c r="C47" s="60">
        <f>'Present Value'!E70</f>
        <v>43902</v>
      </c>
      <c r="D47" s="43">
        <f t="shared" si="2"/>
        <v>174446480.12598792</v>
      </c>
      <c r="E47" s="43">
        <f>-'Present Value (2)'!I64</f>
        <v>-1000000</v>
      </c>
      <c r="F47" s="43"/>
      <c r="G47" s="158">
        <f t="shared" si="0"/>
        <v>571092.381853019</v>
      </c>
      <c r="H47" s="43">
        <f t="shared" si="1"/>
        <v>174017572.50784093</v>
      </c>
    </row>
    <row r="48" spans="3:8">
      <c r="C48" s="60">
        <f>'Present Value'!E71</f>
        <v>43933</v>
      </c>
      <c r="D48" s="43">
        <f t="shared" si="2"/>
        <v>174017572.50784093</v>
      </c>
      <c r="E48" s="43">
        <f>-'Present Value (2)'!I65</f>
        <v>-1000000</v>
      </c>
      <c r="F48" s="43"/>
      <c r="G48" s="158">
        <f t="shared" si="0"/>
        <v>569688.249920603</v>
      </c>
      <c r="H48" s="43">
        <f t="shared" si="1"/>
        <v>173587260.75776154</v>
      </c>
    </row>
    <row r="49" spans="3:8">
      <c r="C49" s="60">
        <f>'Present Value'!E72</f>
        <v>43963</v>
      </c>
      <c r="D49" s="43">
        <f t="shared" si="2"/>
        <v>173587260.75776154</v>
      </c>
      <c r="E49" s="43">
        <f>-'Present Value (2)'!I66</f>
        <v>-1000000</v>
      </c>
      <c r="F49" s="43"/>
      <c r="G49" s="158">
        <f t="shared" si="0"/>
        <v>568279.52122562041</v>
      </c>
      <c r="H49" s="43">
        <f t="shared" si="1"/>
        <v>173155540.27898717</v>
      </c>
    </row>
    <row r="50" spans="3:8">
      <c r="C50" s="60">
        <f>'Present Value'!E73</f>
        <v>43994</v>
      </c>
      <c r="D50" s="43">
        <f t="shared" si="2"/>
        <v>173155540.27898717</v>
      </c>
      <c r="E50" s="43">
        <f>-'Present Value (2)'!I67</f>
        <v>-1000000</v>
      </c>
      <c r="F50" s="43"/>
      <c r="G50" s="158">
        <f t="shared" si="0"/>
        <v>566866.18071946676</v>
      </c>
      <c r="H50" s="43">
        <f t="shared" si="1"/>
        <v>172722406.45970663</v>
      </c>
    </row>
    <row r="51" spans="3:8">
      <c r="C51" s="60">
        <f>'Present Value'!E74</f>
        <v>44024</v>
      </c>
      <c r="D51" s="43">
        <f t="shared" si="2"/>
        <v>172722406.45970663</v>
      </c>
      <c r="E51" s="43">
        <f>-'Present Value (2)'!I68</f>
        <v>-1000000</v>
      </c>
      <c r="F51" s="43"/>
      <c r="G51" s="158">
        <f t="shared" si="0"/>
        <v>565448.21330427239</v>
      </c>
      <c r="H51" s="43">
        <f t="shared" si="1"/>
        <v>172287854.67301092</v>
      </c>
    </row>
    <row r="52" spans="3:8">
      <c r="C52" s="60">
        <f>'Present Value'!E75</f>
        <v>44055</v>
      </c>
      <c r="D52" s="43">
        <f t="shared" si="2"/>
        <v>172287854.67301092</v>
      </c>
      <c r="E52" s="43">
        <f>-'Present Value (2)'!I69</f>
        <v>-1000000</v>
      </c>
      <c r="F52" s="43"/>
      <c r="G52" s="158">
        <f t="shared" si="0"/>
        <v>564025.60383274104</v>
      </c>
      <c r="H52" s="43">
        <f t="shared" si="1"/>
        <v>171851880.27684367</v>
      </c>
    </row>
    <row r="53" spans="3:8">
      <c r="C53" s="60">
        <f>'Present Value'!E76</f>
        <v>44086</v>
      </c>
      <c r="D53" s="43">
        <f t="shared" si="2"/>
        <v>171851880.27684367</v>
      </c>
      <c r="E53" s="43">
        <f>-'Present Value (2)'!I70</f>
        <v>-1000000</v>
      </c>
      <c r="F53" s="43"/>
      <c r="G53" s="158">
        <f t="shared" si="0"/>
        <v>562598.33710798807</v>
      </c>
      <c r="H53" s="43">
        <f t="shared" si="1"/>
        <v>171414478.61395165</v>
      </c>
    </row>
    <row r="54" spans="3:8">
      <c r="C54" s="60">
        <f>'Present Value'!E77</f>
        <v>44116</v>
      </c>
      <c r="D54" s="43">
        <f t="shared" si="2"/>
        <v>171414478.61395165</v>
      </c>
      <c r="E54" s="43">
        <f>-'Present Value (2)'!I71</f>
        <v>-1000000</v>
      </c>
      <c r="F54" s="43"/>
      <c r="G54" s="158">
        <f t="shared" si="0"/>
        <v>561166.39788337855</v>
      </c>
      <c r="H54" s="43">
        <f t="shared" si="1"/>
        <v>170975645.01183504</v>
      </c>
    </row>
    <row r="55" spans="3:8">
      <c r="C55" s="60">
        <f>'Present Value'!E78</f>
        <v>44147</v>
      </c>
      <c r="D55" s="43">
        <f t="shared" si="2"/>
        <v>170975645.01183504</v>
      </c>
      <c r="E55" s="43">
        <f>-'Present Value (2)'!I72</f>
        <v>-1000000</v>
      </c>
      <c r="F55" s="43"/>
      <c r="G55" s="158">
        <f t="shared" si="0"/>
        <v>559729.77086236374</v>
      </c>
      <c r="H55" s="43">
        <f t="shared" si="1"/>
        <v>170535374.78269741</v>
      </c>
    </row>
    <row r="56" spans="3:8">
      <c r="C56" s="60">
        <f>'Present Value'!E79</f>
        <v>44177</v>
      </c>
      <c r="D56" s="43">
        <f t="shared" si="2"/>
        <v>170535374.78269741</v>
      </c>
      <c r="E56" s="43">
        <f>-'Present Value (2)'!I73</f>
        <v>-1000000</v>
      </c>
      <c r="F56" s="43"/>
      <c r="G56" s="158">
        <f t="shared" si="0"/>
        <v>558288.44069831807</v>
      </c>
      <c r="H56" s="43">
        <f t="shared" si="1"/>
        <v>170093663.22339574</v>
      </c>
    </row>
    <row r="57" spans="3:8">
      <c r="C57" s="60">
        <f>'Present Value'!E80</f>
        <v>44208</v>
      </c>
      <c r="D57" s="43">
        <f t="shared" si="2"/>
        <v>170093663.22339574</v>
      </c>
      <c r="E57" s="43">
        <f>-'Present Value (2)'!I74</f>
        <v>-1000000</v>
      </c>
      <c r="F57" s="43"/>
      <c r="G57" s="158">
        <f t="shared" si="0"/>
        <v>556842.39199437504</v>
      </c>
      <c r="H57" s="43">
        <f t="shared" si="1"/>
        <v>169650505.61539012</v>
      </c>
    </row>
    <row r="58" spans="3:8">
      <c r="C58" s="60">
        <f>'Present Value'!E81</f>
        <v>44239</v>
      </c>
      <c r="D58" s="43">
        <f t="shared" si="2"/>
        <v>169650505.61539012</v>
      </c>
      <c r="E58" s="43">
        <f>-'Present Value (2)'!I75</f>
        <v>-1000000</v>
      </c>
      <c r="F58" s="43"/>
      <c r="G58" s="158">
        <f t="shared" si="0"/>
        <v>555391.60930326302</v>
      </c>
      <c r="H58" s="43">
        <f t="shared" si="1"/>
        <v>169205897.22469339</v>
      </c>
    </row>
    <row r="59" spans="3:8">
      <c r="C59" s="60">
        <f>'Present Value'!E82</f>
        <v>44267</v>
      </c>
      <c r="D59" s="43">
        <f t="shared" si="2"/>
        <v>169205897.22469339</v>
      </c>
      <c r="E59" s="43">
        <f>-'Present Value (2)'!I76</f>
        <v>-1000000</v>
      </c>
      <c r="F59" s="43"/>
      <c r="G59" s="158">
        <f t="shared" si="0"/>
        <v>553936.07712713967</v>
      </c>
      <c r="H59" s="43">
        <f t="shared" si="1"/>
        <v>168759833.30182052</v>
      </c>
    </row>
    <row r="60" spans="3:8">
      <c r="C60" s="60">
        <f>'Present Value'!E83</f>
        <v>44298</v>
      </c>
      <c r="D60" s="43">
        <f t="shared" si="2"/>
        <v>168759833.30182052</v>
      </c>
      <c r="E60" s="43">
        <f>-'Present Value (2)'!I77</f>
        <v>-1000000</v>
      </c>
      <c r="F60" s="43"/>
      <c r="G60" s="158">
        <f t="shared" si="0"/>
        <v>552475.77991742699</v>
      </c>
      <c r="H60" s="43">
        <f t="shared" si="1"/>
        <v>168312309.08173794</v>
      </c>
    </row>
    <row r="61" spans="3:8">
      <c r="C61" s="60">
        <f>'Present Value'!E84</f>
        <v>44328</v>
      </c>
      <c r="D61" s="43">
        <f t="shared" si="2"/>
        <v>168312309.08173794</v>
      </c>
      <c r="E61" s="43">
        <f>-'Present Value (2)'!I78</f>
        <v>-1000000</v>
      </c>
      <c r="F61" s="43"/>
      <c r="G61" s="158">
        <f t="shared" si="0"/>
        <v>551010.70207464509</v>
      </c>
      <c r="H61" s="43">
        <f t="shared" si="1"/>
        <v>167863319.78381258</v>
      </c>
    </row>
    <row r="62" spans="3:8">
      <c r="C62" s="60">
        <f>'Present Value'!E85</f>
        <v>44359</v>
      </c>
      <c r="D62" s="43">
        <f t="shared" si="2"/>
        <v>167863319.78381258</v>
      </c>
      <c r="E62" s="43">
        <f>-'Present Value (2)'!I79</f>
        <v>-1000000</v>
      </c>
      <c r="F62" s="43"/>
      <c r="G62" s="158">
        <f t="shared" si="0"/>
        <v>549540.82794824534</v>
      </c>
      <c r="H62" s="43">
        <f t="shared" si="1"/>
        <v>167412860.61176082</v>
      </c>
    </row>
    <row r="63" spans="3:8">
      <c r="C63" s="60">
        <f>'Present Value'!E86</f>
        <v>44389</v>
      </c>
      <c r="D63" s="43">
        <f t="shared" si="2"/>
        <v>167412860.61176082</v>
      </c>
      <c r="E63" s="43">
        <f>-'Present Value (2)'!I80</f>
        <v>-1000000</v>
      </c>
      <c r="F63" s="43"/>
      <c r="G63" s="158">
        <f t="shared" si="0"/>
        <v>548066.1418364431</v>
      </c>
      <c r="H63" s="43">
        <f t="shared" si="1"/>
        <v>166960926.75359726</v>
      </c>
    </row>
    <row r="64" spans="3:8">
      <c r="C64" s="60">
        <f>'Present Value'!E87</f>
        <v>44420</v>
      </c>
      <c r="D64" s="43">
        <f t="shared" si="2"/>
        <v>166960926.75359726</v>
      </c>
      <c r="E64" s="43">
        <f>-'Present Value (2)'!I81</f>
        <v>-1000000</v>
      </c>
      <c r="F64" s="43"/>
      <c r="G64" s="158">
        <f t="shared" si="0"/>
        <v>546586.62798605044</v>
      </c>
      <c r="H64" s="43">
        <f t="shared" si="1"/>
        <v>166507513.3815833</v>
      </c>
    </row>
    <row r="65" spans="3:8">
      <c r="C65" s="60">
        <f>'Present Value'!E88</f>
        <v>44451</v>
      </c>
      <c r="D65" s="43">
        <f t="shared" si="2"/>
        <v>166507513.3815833</v>
      </c>
      <c r="E65" s="43">
        <f>-'Present Value (2)'!I82</f>
        <v>-1000000</v>
      </c>
      <c r="F65" s="43"/>
      <c r="G65" s="158">
        <f t="shared" si="0"/>
        <v>545102.27059230732</v>
      </c>
      <c r="H65" s="43">
        <f t="shared" si="1"/>
        <v>166052615.65217561</v>
      </c>
    </row>
    <row r="66" spans="3:8">
      <c r="C66" s="60">
        <f>'Present Value'!E89</f>
        <v>44481</v>
      </c>
      <c r="D66" s="43">
        <f t="shared" si="2"/>
        <v>166052615.65217561</v>
      </c>
      <c r="E66" s="43">
        <f>-'Present Value (2)'!I83</f>
        <v>-1000000</v>
      </c>
      <c r="F66" s="43"/>
      <c r="G66" s="158">
        <f t="shared" si="0"/>
        <v>543613.05379871337</v>
      </c>
      <c r="H66" s="43">
        <f t="shared" si="1"/>
        <v>165596228.70597431</v>
      </c>
    </row>
    <row r="67" spans="3:8">
      <c r="C67" s="60">
        <f>'Present Value'!E90</f>
        <v>44512</v>
      </c>
      <c r="D67" s="43">
        <f t="shared" si="2"/>
        <v>165596228.70597431</v>
      </c>
      <c r="E67" s="43">
        <f>-'Present Value (2)'!I84</f>
        <v>-1000000</v>
      </c>
      <c r="F67" s="43"/>
      <c r="G67" s="158">
        <f t="shared" si="0"/>
        <v>542118.96169685794</v>
      </c>
      <c r="H67" s="43">
        <f t="shared" si="1"/>
        <v>165138347.66767117</v>
      </c>
    </row>
    <row r="68" spans="3:8">
      <c r="C68" s="60">
        <f>'Present Value'!E91</f>
        <v>44542</v>
      </c>
      <c r="D68" s="43">
        <f t="shared" si="2"/>
        <v>165138347.66767117</v>
      </c>
      <c r="E68" s="43">
        <f>-'Present Value (2)'!I85</f>
        <v>-1000000</v>
      </c>
      <c r="F68" s="43"/>
      <c r="G68" s="158">
        <f t="shared" si="0"/>
        <v>540619.97832625045</v>
      </c>
      <c r="H68" s="43">
        <f t="shared" si="1"/>
        <v>164678967.64599743</v>
      </c>
    </row>
    <row r="69" spans="3:8">
      <c r="C69" s="60">
        <f>'Present Value'!E92</f>
        <v>44573</v>
      </c>
      <c r="D69" s="43">
        <f t="shared" si="2"/>
        <v>164678967.64599743</v>
      </c>
      <c r="E69" s="43">
        <f>-'Present Value (2)'!I86</f>
        <v>-1000000</v>
      </c>
      <c r="F69" s="43"/>
      <c r="G69" s="158">
        <f t="shared" si="0"/>
        <v>539116.08767414978</v>
      </c>
      <c r="H69" s="43">
        <f t="shared" si="1"/>
        <v>164218083.73367158</v>
      </c>
    </row>
    <row r="70" spans="3:8">
      <c r="C70" s="60">
        <f>'Present Value'!E93</f>
        <v>44604</v>
      </c>
      <c r="D70" s="43">
        <f t="shared" si="2"/>
        <v>164218083.73367158</v>
      </c>
      <c r="E70" s="43">
        <f>-'Present Value (2)'!I87</f>
        <v>-1000000</v>
      </c>
      <c r="F70" s="43"/>
      <c r="G70" s="158">
        <f t="shared" si="0"/>
        <v>537607.27367539308</v>
      </c>
      <c r="H70" s="43">
        <f t="shared" si="1"/>
        <v>163755691.00734696</v>
      </c>
    </row>
    <row r="71" spans="3:8">
      <c r="C71" s="60">
        <f>'Present Value'!E94</f>
        <v>44632</v>
      </c>
      <c r="D71" s="43">
        <f t="shared" si="2"/>
        <v>163755691.00734696</v>
      </c>
      <c r="E71" s="43">
        <f>-'Present Value (2)'!I88</f>
        <v>-1000000</v>
      </c>
      <c r="F71" s="43"/>
      <c r="G71" s="158">
        <f t="shared" ref="G71:G134" si="3">D71*$G$4</f>
        <v>536093.5202122248</v>
      </c>
      <c r="H71" s="43">
        <f t="shared" ref="H71:H134" si="4">SUM(D71:G71)</f>
        <v>163291784.52755919</v>
      </c>
    </row>
    <row r="72" spans="3:8">
      <c r="C72" s="60">
        <f>'Present Value'!E95</f>
        <v>44663</v>
      </c>
      <c r="D72" s="43">
        <f t="shared" si="2"/>
        <v>163291784.52755919</v>
      </c>
      <c r="E72" s="43">
        <f>-'Present Value (2)'!I89</f>
        <v>-1000000</v>
      </c>
      <c r="F72" s="43"/>
      <c r="G72" s="158">
        <f t="shared" si="3"/>
        <v>534574.81111412367</v>
      </c>
      <c r="H72" s="43">
        <f t="shared" si="4"/>
        <v>162826359.33867332</v>
      </c>
    </row>
    <row r="73" spans="3:8">
      <c r="C73" s="60">
        <f>'Present Value'!E96</f>
        <v>44693</v>
      </c>
      <c r="D73" s="43">
        <f t="shared" si="2"/>
        <v>162826359.33867332</v>
      </c>
      <c r="E73" s="43">
        <f>-'Present Value (2)'!I90</f>
        <v>-1000000</v>
      </c>
      <c r="F73" s="43"/>
      <c r="G73" s="158">
        <f t="shared" si="3"/>
        <v>533051.13015763054</v>
      </c>
      <c r="H73" s="43">
        <f t="shared" si="4"/>
        <v>162359410.46883094</v>
      </c>
    </row>
    <row r="74" spans="3:8">
      <c r="C74" s="60">
        <f>'Present Value'!E97</f>
        <v>44724</v>
      </c>
      <c r="D74" s="43">
        <f t="shared" si="2"/>
        <v>162359410.46883094</v>
      </c>
      <c r="E74" s="43">
        <f>-'Present Value (2)'!I91</f>
        <v>-1000000</v>
      </c>
      <c r="F74" s="43"/>
      <c r="G74" s="158">
        <f t="shared" si="3"/>
        <v>531522.46106617479</v>
      </c>
      <c r="H74" s="43">
        <f t="shared" si="4"/>
        <v>161890932.92989713</v>
      </c>
    </row>
    <row r="75" spans="3:8">
      <c r="C75" s="60">
        <f>'Present Value'!E98</f>
        <v>44754</v>
      </c>
      <c r="D75" s="43">
        <f t="shared" ref="D75:D138" si="5">H74</f>
        <v>161890932.92989713</v>
      </c>
      <c r="E75" s="43">
        <f>-'Present Value (2)'!I92</f>
        <v>-1000000</v>
      </c>
      <c r="F75" s="43"/>
      <c r="G75" s="158">
        <f t="shared" si="3"/>
        <v>529988.78750990052</v>
      </c>
      <c r="H75" s="43">
        <f t="shared" si="4"/>
        <v>161420921.71740702</v>
      </c>
    </row>
    <row r="76" spans="3:8">
      <c r="C76" s="60">
        <f>'Present Value'!E99</f>
        <v>44785</v>
      </c>
      <c r="D76" s="43">
        <f t="shared" si="5"/>
        <v>161420921.71740702</v>
      </c>
      <c r="E76" s="43">
        <f>-'Present Value (2)'!I93</f>
        <v>-1000000</v>
      </c>
      <c r="F76" s="43"/>
      <c r="G76" s="158">
        <f t="shared" si="3"/>
        <v>528450.09310549207</v>
      </c>
      <c r="H76" s="43">
        <f t="shared" si="4"/>
        <v>160949371.81051251</v>
      </c>
    </row>
    <row r="77" spans="3:8">
      <c r="C77" s="60">
        <f>'Present Value'!E100</f>
        <v>44816</v>
      </c>
      <c r="D77" s="43">
        <f t="shared" si="5"/>
        <v>160949371.81051251</v>
      </c>
      <c r="E77" s="43">
        <f>-'Present Value (2)'!I94</f>
        <v>-1000000</v>
      </c>
      <c r="F77" s="43"/>
      <c r="G77" s="158">
        <f t="shared" si="3"/>
        <v>526906.36141599936</v>
      </c>
      <c r="H77" s="43">
        <f t="shared" si="4"/>
        <v>160476278.17192852</v>
      </c>
    </row>
    <row r="78" spans="3:8">
      <c r="C78" s="60">
        <f>'Present Value'!E101</f>
        <v>44846</v>
      </c>
      <c r="D78" s="43">
        <f t="shared" si="5"/>
        <v>160476278.17192852</v>
      </c>
      <c r="E78" s="43">
        <f>-'Present Value (2)'!I95</f>
        <v>-1000000</v>
      </c>
      <c r="F78" s="43"/>
      <c r="G78" s="158">
        <f t="shared" si="3"/>
        <v>525357.57595066167</v>
      </c>
      <c r="H78" s="43">
        <f t="shared" si="4"/>
        <v>160001635.74787918</v>
      </c>
    </row>
    <row r="79" spans="3:8">
      <c r="C79" s="60">
        <f>'Present Value'!E102</f>
        <v>44877</v>
      </c>
      <c r="D79" s="43">
        <f t="shared" si="5"/>
        <v>160001635.74787918</v>
      </c>
      <c r="E79" s="43">
        <f>-'Present Value (2)'!I96</f>
        <v>-1000000</v>
      </c>
      <c r="F79" s="43"/>
      <c r="G79" s="158">
        <f t="shared" si="3"/>
        <v>523803.72016473202</v>
      </c>
      <c r="H79" s="43">
        <f t="shared" si="4"/>
        <v>159525439.46804392</v>
      </c>
    </row>
    <row r="80" spans="3:8">
      <c r="C80" s="60">
        <f>'Present Value'!E103</f>
        <v>44907</v>
      </c>
      <c r="D80" s="43">
        <f t="shared" si="5"/>
        <v>159525439.46804392</v>
      </c>
      <c r="E80" s="43">
        <f>-'Present Value (2)'!I97</f>
        <v>-1000000</v>
      </c>
      <c r="F80" s="43"/>
      <c r="G80" s="158">
        <f t="shared" si="3"/>
        <v>522244.77745930024</v>
      </c>
      <c r="H80" s="43">
        <f t="shared" si="4"/>
        <v>159047684.24550322</v>
      </c>
    </row>
    <row r="81" spans="3:8">
      <c r="C81" s="60">
        <f>'Present Value'!E104</f>
        <v>44938</v>
      </c>
      <c r="D81" s="43">
        <f t="shared" si="5"/>
        <v>159047684.24550322</v>
      </c>
      <c r="E81" s="43">
        <f>-'Present Value (2)'!I98</f>
        <v>-1000000</v>
      </c>
      <c r="F81" s="43"/>
      <c r="G81" s="158">
        <f t="shared" si="3"/>
        <v>520680.73118111544</v>
      </c>
      <c r="H81" s="43">
        <f t="shared" si="4"/>
        <v>158568364.97668433</v>
      </c>
    </row>
    <row r="82" spans="3:8">
      <c r="C82" s="60">
        <f>'Present Value'!E105</f>
        <v>44969</v>
      </c>
      <c r="D82" s="43">
        <f t="shared" si="5"/>
        <v>158568364.97668433</v>
      </c>
      <c r="E82" s="43">
        <f>-'Present Value (2)'!I99</f>
        <v>-1000000</v>
      </c>
      <c r="F82" s="43"/>
      <c r="G82" s="158">
        <f t="shared" si="3"/>
        <v>519111.56462240854</v>
      </c>
      <c r="H82" s="43">
        <f t="shared" si="4"/>
        <v>158087476.54130673</v>
      </c>
    </row>
    <row r="83" spans="3:8">
      <c r="C83" s="60">
        <f>'Present Value'!E106</f>
        <v>44997</v>
      </c>
      <c r="D83" s="43">
        <f t="shared" si="5"/>
        <v>158087476.54130673</v>
      </c>
      <c r="E83" s="43">
        <f>-'Present Value (2)'!I100</f>
        <v>-1000000</v>
      </c>
      <c r="F83" s="43"/>
      <c r="G83" s="158">
        <f t="shared" si="3"/>
        <v>517537.26102071349</v>
      </c>
      <c r="H83" s="43">
        <f t="shared" si="4"/>
        <v>157605013.80232745</v>
      </c>
    </row>
    <row r="84" spans="3:8">
      <c r="C84" s="60">
        <f>'Present Value'!E107</f>
        <v>45028</v>
      </c>
      <c r="D84" s="43">
        <f t="shared" si="5"/>
        <v>157605013.80232745</v>
      </c>
      <c r="E84" s="43">
        <f>-'Present Value (2)'!I101</f>
        <v>-1000000</v>
      </c>
      <c r="F84" s="43"/>
      <c r="G84" s="158">
        <f t="shared" si="3"/>
        <v>515957.80355868838</v>
      </c>
      <c r="H84" s="43">
        <f t="shared" si="4"/>
        <v>157120971.60588613</v>
      </c>
    </row>
    <row r="85" spans="3:8">
      <c r="C85" s="60">
        <f>'Present Value'!E108</f>
        <v>45058</v>
      </c>
      <c r="D85" s="43">
        <f t="shared" si="5"/>
        <v>157120971.60588613</v>
      </c>
      <c r="E85" s="43">
        <f>-'Present Value (2)'!I102</f>
        <v>-1000000</v>
      </c>
      <c r="F85" s="43"/>
      <c r="G85" s="158">
        <f t="shared" si="3"/>
        <v>514373.17536393547</v>
      </c>
      <c r="H85" s="43">
        <f t="shared" si="4"/>
        <v>156635344.78125006</v>
      </c>
    </row>
    <row r="86" spans="3:8">
      <c r="C86" s="60">
        <f>'Present Value'!E109</f>
        <v>45089</v>
      </c>
      <c r="D86" s="43">
        <f t="shared" si="5"/>
        <v>156635344.78125006</v>
      </c>
      <c r="E86" s="43">
        <f>-'Present Value (2)'!I103</f>
        <v>-1000000</v>
      </c>
      <c r="F86" s="43"/>
      <c r="G86" s="158">
        <f t="shared" si="3"/>
        <v>512783.35950882145</v>
      </c>
      <c r="H86" s="43">
        <f t="shared" si="4"/>
        <v>156148128.14075887</v>
      </c>
    </row>
    <row r="87" spans="3:8">
      <c r="C87" s="60">
        <f>'Present Value'!E110</f>
        <v>45119</v>
      </c>
      <c r="D87" s="43">
        <f t="shared" si="5"/>
        <v>156148128.14075887</v>
      </c>
      <c r="E87" s="43">
        <f>-'Present Value (2)'!I104</f>
        <v>-1000000</v>
      </c>
      <c r="F87" s="43"/>
      <c r="G87" s="158">
        <f t="shared" si="3"/>
        <v>511188.33901029616</v>
      </c>
      <c r="H87" s="43">
        <f t="shared" si="4"/>
        <v>155659316.47976917</v>
      </c>
    </row>
    <row r="88" spans="3:8">
      <c r="C88" s="60">
        <f>'Present Value'!E111</f>
        <v>45150</v>
      </c>
      <c r="D88" s="43">
        <f t="shared" si="5"/>
        <v>155659316.47976917</v>
      </c>
      <c r="E88" s="43">
        <f>-'Present Value (2)'!I105</f>
        <v>-1000000</v>
      </c>
      <c r="F88" s="43"/>
      <c r="G88" s="158">
        <f t="shared" si="3"/>
        <v>509588.0968297114</v>
      </c>
      <c r="H88" s="43">
        <f t="shared" si="4"/>
        <v>155168904.57659888</v>
      </c>
    </row>
    <row r="89" spans="3:8">
      <c r="C89" s="60">
        <f>'Present Value'!E112</f>
        <v>45181</v>
      </c>
      <c r="D89" s="43">
        <f t="shared" si="5"/>
        <v>155168904.57659888</v>
      </c>
      <c r="E89" s="43">
        <f>-'Present Value (2)'!I106</f>
        <v>-1000000</v>
      </c>
      <c r="F89" s="43"/>
      <c r="G89" s="158">
        <f t="shared" si="3"/>
        <v>507982.615872639</v>
      </c>
      <c r="H89" s="43">
        <f t="shared" si="4"/>
        <v>154676887.19247153</v>
      </c>
    </row>
    <row r="90" spans="3:8">
      <c r="C90" s="60">
        <f>'Present Value'!E113</f>
        <v>45211</v>
      </c>
      <c r="D90" s="43">
        <f t="shared" si="5"/>
        <v>154676887.19247153</v>
      </c>
      <c r="E90" s="43">
        <f>-'Present Value (2)'!I107</f>
        <v>-1000000</v>
      </c>
      <c r="F90" s="43"/>
      <c r="G90" s="158">
        <f t="shared" si="3"/>
        <v>506371.87898868782</v>
      </c>
      <c r="H90" s="43">
        <f t="shared" si="4"/>
        <v>154183259.07146022</v>
      </c>
    </row>
    <row r="91" spans="3:8">
      <c r="C91" s="60">
        <f>'Present Value'!E114</f>
        <v>45242</v>
      </c>
      <c r="D91" s="43">
        <f t="shared" si="5"/>
        <v>154183259.07146022</v>
      </c>
      <c r="E91" s="43">
        <f>-'Present Value (2)'!I108</f>
        <v>-1000000</v>
      </c>
      <c r="F91" s="43"/>
      <c r="G91" s="158">
        <f t="shared" si="3"/>
        <v>504755.86897132098</v>
      </c>
      <c r="H91" s="43">
        <f t="shared" si="4"/>
        <v>153688014.94043154</v>
      </c>
    </row>
    <row r="92" spans="3:8">
      <c r="C92" s="60">
        <f>'Present Value'!E115</f>
        <v>45272</v>
      </c>
      <c r="D92" s="43">
        <f t="shared" si="5"/>
        <v>153688014.94043154</v>
      </c>
      <c r="E92" s="43">
        <f>-'Present Value (2)'!I109</f>
        <v>-1000000</v>
      </c>
      <c r="F92" s="43"/>
      <c r="G92" s="158">
        <f t="shared" si="3"/>
        <v>503134.56855767185</v>
      </c>
      <c r="H92" s="43">
        <f t="shared" si="4"/>
        <v>153191149.50898921</v>
      </c>
    </row>
    <row r="93" spans="3:8">
      <c r="C93" s="60">
        <f>'Present Value'!E116</f>
        <v>45303</v>
      </c>
      <c r="D93" s="43">
        <f t="shared" si="5"/>
        <v>153191149.50898921</v>
      </c>
      <c r="E93" s="43">
        <f>-'Present Value (2)'!I110</f>
        <v>-1000000</v>
      </c>
      <c r="F93" s="43"/>
      <c r="G93" s="158">
        <f t="shared" si="3"/>
        <v>501507.96042835969</v>
      </c>
      <c r="H93" s="43">
        <f t="shared" si="4"/>
        <v>152692657.46941757</v>
      </c>
    </row>
    <row r="94" spans="3:8">
      <c r="C94" s="60">
        <f>'Present Value'!E117</f>
        <v>45334</v>
      </c>
      <c r="D94" s="43">
        <f t="shared" si="5"/>
        <v>152692657.46941757</v>
      </c>
      <c r="E94" s="43">
        <f>-'Present Value (2)'!I111</f>
        <v>-1000000</v>
      </c>
      <c r="F94" s="43"/>
      <c r="G94" s="158">
        <f t="shared" si="3"/>
        <v>499876.02720730455</v>
      </c>
      <c r="H94" s="43">
        <f t="shared" si="4"/>
        <v>152192533.49662489</v>
      </c>
    </row>
    <row r="95" spans="3:8">
      <c r="C95" s="60">
        <f>'Present Value'!E118</f>
        <v>45363</v>
      </c>
      <c r="D95" s="43">
        <f t="shared" si="5"/>
        <v>152192533.49662489</v>
      </c>
      <c r="E95" s="43">
        <f>-'Present Value (2)'!I112</f>
        <v>-1000000</v>
      </c>
      <c r="F95" s="43"/>
      <c r="G95" s="158">
        <f t="shared" si="3"/>
        <v>498238.75146154175</v>
      </c>
      <c r="H95" s="43">
        <f t="shared" si="4"/>
        <v>151690772.24808642</v>
      </c>
    </row>
    <row r="96" spans="3:8">
      <c r="C96" s="60">
        <f>'Present Value'!E119</f>
        <v>45394</v>
      </c>
      <c r="D96" s="43">
        <f t="shared" si="5"/>
        <v>151690772.24808642</v>
      </c>
      <c r="E96" s="43">
        <f>-'Present Value (2)'!I113</f>
        <v>-1000000</v>
      </c>
      <c r="F96" s="43"/>
      <c r="G96" s="158">
        <f t="shared" si="3"/>
        <v>496596.1157010356</v>
      </c>
      <c r="H96" s="43">
        <f t="shared" si="4"/>
        <v>151187368.36378747</v>
      </c>
    </row>
    <row r="97" spans="3:8">
      <c r="C97" s="60">
        <f>'Present Value'!E120</f>
        <v>45424</v>
      </c>
      <c r="D97" s="43">
        <f t="shared" si="5"/>
        <v>151187368.36378747</v>
      </c>
      <c r="E97" s="43">
        <f>-'Present Value (2)'!I114</f>
        <v>-1000000</v>
      </c>
      <c r="F97" s="43"/>
      <c r="G97" s="158">
        <f t="shared" si="3"/>
        <v>494948.10237849265</v>
      </c>
      <c r="H97" s="43">
        <f t="shared" si="4"/>
        <v>150682316.46616596</v>
      </c>
    </row>
    <row r="98" spans="3:8">
      <c r="C98" s="60">
        <f>'Present Value'!E121</f>
        <v>45455</v>
      </c>
      <c r="D98" s="43">
        <f t="shared" si="5"/>
        <v>150682316.46616596</v>
      </c>
      <c r="E98" s="43">
        <f>-'Present Value (2)'!I115</f>
        <v>-1000000</v>
      </c>
      <c r="F98" s="43"/>
      <c r="G98" s="158">
        <f t="shared" si="3"/>
        <v>493294.69388917403</v>
      </c>
      <c r="H98" s="43">
        <f t="shared" si="4"/>
        <v>150175611.16005513</v>
      </c>
    </row>
    <row r="99" spans="3:8">
      <c r="C99" s="60">
        <f>'Present Value'!E122</f>
        <v>45485</v>
      </c>
      <c r="D99" s="43">
        <f t="shared" si="5"/>
        <v>150175611.16005513</v>
      </c>
      <c r="E99" s="43">
        <f>-'Present Value (2)'!I116</f>
        <v>-1000000</v>
      </c>
      <c r="F99" s="43"/>
      <c r="G99" s="158">
        <f t="shared" si="3"/>
        <v>491635.87257070775</v>
      </c>
      <c r="H99" s="43">
        <f t="shared" si="4"/>
        <v>149667247.03262582</v>
      </c>
    </row>
    <row r="100" spans="3:8">
      <c r="C100" s="60">
        <f>'Present Value'!E123</f>
        <v>45516</v>
      </c>
      <c r="D100" s="43">
        <f t="shared" si="5"/>
        <v>149667247.03262582</v>
      </c>
      <c r="E100" s="43">
        <f>-'Present Value (2)'!I117</f>
        <v>-1000000</v>
      </c>
      <c r="F100" s="43"/>
      <c r="G100" s="158">
        <f t="shared" si="3"/>
        <v>489971.62070289959</v>
      </c>
      <c r="H100" s="43">
        <f t="shared" si="4"/>
        <v>149157218.65332872</v>
      </c>
    </row>
    <row r="101" spans="3:8">
      <c r="C101" s="60">
        <f>'Present Value'!E124</f>
        <v>45547</v>
      </c>
      <c r="D101" s="43">
        <f t="shared" si="5"/>
        <v>149157218.65332872</v>
      </c>
      <c r="E101" s="43">
        <f>-'Present Value (2)'!I118</f>
        <v>-1000000</v>
      </c>
      <c r="F101" s="43"/>
      <c r="G101" s="158">
        <f t="shared" si="3"/>
        <v>488301.92050754424</v>
      </c>
      <c r="H101" s="43">
        <f t="shared" si="4"/>
        <v>148645520.57383627</v>
      </c>
    </row>
    <row r="102" spans="3:8">
      <c r="C102" s="60">
        <f>'Present Value'!E125</f>
        <v>45577</v>
      </c>
      <c r="D102" s="43">
        <f t="shared" si="5"/>
        <v>148645520.57383627</v>
      </c>
      <c r="E102" s="43">
        <f>-'Present Value (2)'!I119</f>
        <v>-1000000</v>
      </c>
      <c r="F102" s="43"/>
      <c r="G102" s="158">
        <f t="shared" si="3"/>
        <v>486626.75414823502</v>
      </c>
      <c r="H102" s="43">
        <f t="shared" si="4"/>
        <v>148132147.32798451</v>
      </c>
    </row>
    <row r="103" spans="3:8">
      <c r="C103" s="60">
        <f>'Present Value'!E126</f>
        <v>45608</v>
      </c>
      <c r="D103" s="43">
        <f t="shared" si="5"/>
        <v>148132147.32798451</v>
      </c>
      <c r="E103" s="43">
        <f>-'Present Value (2)'!I120</f>
        <v>-1000000</v>
      </c>
      <c r="F103" s="43"/>
      <c r="G103" s="158">
        <f t="shared" si="3"/>
        <v>484946.10373017355</v>
      </c>
      <c r="H103" s="43">
        <f t="shared" si="4"/>
        <v>147617093.43171468</v>
      </c>
    </row>
    <row r="104" spans="3:8">
      <c r="C104" s="60">
        <f>'Present Value'!E127</f>
        <v>45638</v>
      </c>
      <c r="D104" s="43">
        <f t="shared" si="5"/>
        <v>147617093.43171468</v>
      </c>
      <c r="E104" s="43">
        <f>-'Present Value (2)'!I121</f>
        <v>-1000000</v>
      </c>
      <c r="F104" s="43"/>
      <c r="G104" s="158">
        <f t="shared" si="3"/>
        <v>483259.95129997842</v>
      </c>
      <c r="H104" s="43">
        <f t="shared" si="4"/>
        <v>147100353.38301465</v>
      </c>
    </row>
    <row r="105" spans="3:8">
      <c r="C105" s="60">
        <f>'Present Value'!E128</f>
        <v>45669</v>
      </c>
      <c r="D105" s="43">
        <f t="shared" si="5"/>
        <v>147100353.38301465</v>
      </c>
      <c r="E105" s="43">
        <f>-'Present Value (2)'!I122</f>
        <v>-1000000</v>
      </c>
      <c r="F105" s="43"/>
      <c r="G105" s="158">
        <f t="shared" si="3"/>
        <v>481568.27884549374</v>
      </c>
      <c r="H105" s="43">
        <f t="shared" si="4"/>
        <v>146581921.66186014</v>
      </c>
    </row>
    <row r="106" spans="3:8">
      <c r="C106" s="60">
        <f>'Present Value'!E129</f>
        <v>45700</v>
      </c>
      <c r="D106" s="43">
        <f t="shared" si="5"/>
        <v>146581921.66186014</v>
      </c>
      <c r="E106" s="43">
        <f>-'Present Value (2)'!I123</f>
        <v>-1000000</v>
      </c>
      <c r="F106" s="43"/>
      <c r="G106" s="158">
        <f t="shared" si="3"/>
        <v>479871.06829559634</v>
      </c>
      <c r="H106" s="43">
        <f t="shared" si="4"/>
        <v>146061792.73015574</v>
      </c>
    </row>
    <row r="107" spans="3:8">
      <c r="C107" s="60">
        <f>'Present Value'!E130</f>
        <v>45728</v>
      </c>
      <c r="D107" s="43">
        <f t="shared" si="5"/>
        <v>146061792.73015574</v>
      </c>
      <c r="E107" s="43">
        <f>-'Present Value (2)'!I124</f>
        <v>-1000000</v>
      </c>
      <c r="F107" s="43"/>
      <c r="G107" s="158">
        <f t="shared" si="3"/>
        <v>478168.30152000301</v>
      </c>
      <c r="H107" s="43">
        <f t="shared" si="4"/>
        <v>145539961.03167573</v>
      </c>
    </row>
    <row r="108" spans="3:8">
      <c r="C108" s="60">
        <f>'Present Value'!E131</f>
        <v>45759</v>
      </c>
      <c r="D108" s="43">
        <f t="shared" si="5"/>
        <v>145539961.03167573</v>
      </c>
      <c r="E108" s="43">
        <f>-'Present Value (2)'!I125</f>
        <v>-1000000</v>
      </c>
      <c r="F108" s="43"/>
      <c r="G108" s="158">
        <f t="shared" si="3"/>
        <v>476459.96032907657</v>
      </c>
      <c r="H108" s="43">
        <f t="shared" si="4"/>
        <v>145016420.99200481</v>
      </c>
    </row>
    <row r="109" spans="3:8">
      <c r="C109" s="60">
        <f>'Present Value'!E132</f>
        <v>45789</v>
      </c>
      <c r="D109" s="43">
        <f t="shared" si="5"/>
        <v>145016420.99200481</v>
      </c>
      <c r="E109" s="43">
        <f>-'Present Value (2)'!I126</f>
        <v>-1000000</v>
      </c>
      <c r="F109" s="43"/>
      <c r="G109" s="158">
        <f t="shared" si="3"/>
        <v>474746.02647363191</v>
      </c>
      <c r="H109" s="43">
        <f t="shared" si="4"/>
        <v>144491167.01847845</v>
      </c>
    </row>
    <row r="110" spans="3:8">
      <c r="C110" s="60">
        <f>'Present Value'!E133</f>
        <v>45820</v>
      </c>
      <c r="D110" s="43">
        <f t="shared" si="5"/>
        <v>144491167.01847845</v>
      </c>
      <c r="E110" s="43">
        <f>-'Present Value (2)'!I127</f>
        <v>-1000000</v>
      </c>
      <c r="F110" s="43"/>
      <c r="G110" s="158">
        <f t="shared" si="3"/>
        <v>473026.48164474062</v>
      </c>
      <c r="H110" s="43">
        <f t="shared" si="4"/>
        <v>143964193.5001232</v>
      </c>
    </row>
    <row r="111" spans="3:8">
      <c r="C111" s="60">
        <f>'Present Value'!E134</f>
        <v>45850</v>
      </c>
      <c r="D111" s="43">
        <f t="shared" si="5"/>
        <v>143964193.5001232</v>
      </c>
      <c r="E111" s="43">
        <f>-'Present Value (2)'!I128</f>
        <v>-1000000</v>
      </c>
      <c r="F111" s="43"/>
      <c r="G111" s="158">
        <f t="shared" si="3"/>
        <v>471301.30747353571</v>
      </c>
      <c r="H111" s="43">
        <f t="shared" si="4"/>
        <v>143435494.80759674</v>
      </c>
    </row>
    <row r="112" spans="3:8">
      <c r="C112" s="60">
        <f>'Present Value'!E135</f>
        <v>45881</v>
      </c>
      <c r="D112" s="43">
        <f t="shared" si="5"/>
        <v>143435494.80759674</v>
      </c>
      <c r="E112" s="43">
        <f>-'Present Value (2)'!I129</f>
        <v>-1000000</v>
      </c>
      <c r="F112" s="43"/>
      <c r="G112" s="158">
        <f t="shared" si="3"/>
        <v>469570.48553101526</v>
      </c>
      <c r="H112" s="43">
        <f t="shared" si="4"/>
        <v>142905065.29312775</v>
      </c>
    </row>
    <row r="113" spans="3:8">
      <c r="C113" s="60">
        <f>'Present Value'!E136</f>
        <v>45912</v>
      </c>
      <c r="D113" s="43">
        <f t="shared" si="5"/>
        <v>142905065.29312775</v>
      </c>
      <c r="E113" s="43">
        <f>-'Present Value (2)'!I130</f>
        <v>-1000000</v>
      </c>
      <c r="F113" s="43"/>
      <c r="G113" s="158">
        <f t="shared" si="3"/>
        <v>467833.99732784566</v>
      </c>
      <c r="H113" s="43">
        <f t="shared" si="4"/>
        <v>142372899.29045558</v>
      </c>
    </row>
    <row r="114" spans="3:8">
      <c r="C114" s="60">
        <f>'Present Value'!E137</f>
        <v>45942</v>
      </c>
      <c r="D114" s="43">
        <f t="shared" si="5"/>
        <v>142372899.29045558</v>
      </c>
      <c r="E114" s="43">
        <f>-'Present Value (2)'!I131</f>
        <v>-1000000</v>
      </c>
      <c r="F114" s="43"/>
      <c r="G114" s="158">
        <f t="shared" si="3"/>
        <v>466091.82431416406</v>
      </c>
      <c r="H114" s="43">
        <f t="shared" si="4"/>
        <v>141838991.11476976</v>
      </c>
    </row>
    <row r="115" spans="3:8">
      <c r="C115" s="60">
        <f>'Present Value'!E138</f>
        <v>45973</v>
      </c>
      <c r="D115" s="43">
        <f t="shared" si="5"/>
        <v>141838991.11476976</v>
      </c>
      <c r="E115" s="43">
        <f>-'Present Value (2)'!I132</f>
        <v>-1000000</v>
      </c>
      <c r="F115" s="43"/>
      <c r="G115" s="158">
        <f t="shared" si="3"/>
        <v>464343.94787938014</v>
      </c>
      <c r="H115" s="43">
        <f t="shared" si="4"/>
        <v>141303335.06264913</v>
      </c>
    </row>
    <row r="116" spans="3:8">
      <c r="C116" s="60">
        <f>'Present Value'!E139</f>
        <v>46003</v>
      </c>
      <c r="D116" s="43">
        <f t="shared" si="5"/>
        <v>141303335.06264913</v>
      </c>
      <c r="E116" s="43">
        <f>-'Present Value (2)'!I133</f>
        <v>-1000000</v>
      </c>
      <c r="F116" s="43"/>
      <c r="G116" s="158">
        <f t="shared" si="3"/>
        <v>462590.34935197717</v>
      </c>
      <c r="H116" s="43">
        <f t="shared" si="4"/>
        <v>140765925.4120011</v>
      </c>
    </row>
    <row r="117" spans="3:8">
      <c r="C117" s="60">
        <f>'Present Value'!E140</f>
        <v>46034</v>
      </c>
      <c r="D117" s="43">
        <f t="shared" si="5"/>
        <v>140765925.4120011</v>
      </c>
      <c r="E117" s="43">
        <f>-'Present Value (2)'!I134</f>
        <v>-1000000</v>
      </c>
      <c r="F117" s="43"/>
      <c r="G117" s="158">
        <f t="shared" si="3"/>
        <v>460831.00999931316</v>
      </c>
      <c r="H117" s="43">
        <f t="shared" si="4"/>
        <v>140226756.42200041</v>
      </c>
    </row>
    <row r="118" spans="3:8">
      <c r="C118" s="60">
        <f>'Present Value'!E141</f>
        <v>46065</v>
      </c>
      <c r="D118" s="43">
        <f t="shared" si="5"/>
        <v>140226756.42200041</v>
      </c>
      <c r="E118" s="43">
        <f>-'Present Value (2)'!I135</f>
        <v>-1000000</v>
      </c>
      <c r="F118" s="43"/>
      <c r="G118" s="158">
        <f t="shared" si="3"/>
        <v>459065.91102741985</v>
      </c>
      <c r="H118" s="43">
        <f t="shared" si="4"/>
        <v>139685822.33302784</v>
      </c>
    </row>
    <row r="119" spans="3:8">
      <c r="C119" s="60">
        <f>'Present Value'!E142</f>
        <v>46093</v>
      </c>
      <c r="D119" s="43">
        <f t="shared" si="5"/>
        <v>139685822.33302784</v>
      </c>
      <c r="E119" s="43">
        <f>-'Present Value (2)'!I136</f>
        <v>-1000000</v>
      </c>
      <c r="F119" s="43"/>
      <c r="G119" s="158">
        <f t="shared" si="3"/>
        <v>457295.03358080285</v>
      </c>
      <c r="H119" s="43">
        <f t="shared" si="4"/>
        <v>139143117.36660865</v>
      </c>
    </row>
    <row r="120" spans="3:8">
      <c r="C120" s="60">
        <f>'Present Value'!E143</f>
        <v>46124</v>
      </c>
      <c r="D120" s="43">
        <f t="shared" si="5"/>
        <v>139143117.36660865</v>
      </c>
      <c r="E120" s="43">
        <f>-'Present Value (2)'!I137</f>
        <v>-1000000</v>
      </c>
      <c r="F120" s="43"/>
      <c r="G120" s="158">
        <f t="shared" si="3"/>
        <v>455518.35874223942</v>
      </c>
      <c r="H120" s="43">
        <f t="shared" si="4"/>
        <v>138598635.72535089</v>
      </c>
    </row>
    <row r="121" spans="3:8">
      <c r="C121" s="60">
        <f>'Present Value'!E144</f>
        <v>46154</v>
      </c>
      <c r="D121" s="43">
        <f t="shared" si="5"/>
        <v>138598635.72535089</v>
      </c>
      <c r="E121" s="43">
        <f>-'Present Value (2)'!I138</f>
        <v>-1000000</v>
      </c>
      <c r="F121" s="43"/>
      <c r="G121" s="158">
        <f t="shared" si="3"/>
        <v>453735.8675325769</v>
      </c>
      <c r="H121" s="43">
        <f t="shared" si="4"/>
        <v>138052371.59288347</v>
      </c>
    </row>
    <row r="122" spans="3:8">
      <c r="C122" s="60">
        <f>'Present Value'!E145</f>
        <v>46185</v>
      </c>
      <c r="D122" s="43">
        <f t="shared" si="5"/>
        <v>138052371.59288347</v>
      </c>
      <c r="E122" s="43">
        <f>-'Present Value (2)'!I139</f>
        <v>-1000000</v>
      </c>
      <c r="F122" s="43"/>
      <c r="G122" s="158">
        <f t="shared" si="3"/>
        <v>451947.5409105299</v>
      </c>
      <c r="H122" s="43">
        <f t="shared" si="4"/>
        <v>137504319.13379401</v>
      </c>
    </row>
    <row r="123" spans="3:8">
      <c r="C123" s="60">
        <f>'Present Value'!E146</f>
        <v>46215</v>
      </c>
      <c r="D123" s="43">
        <f t="shared" si="5"/>
        <v>137504319.13379401</v>
      </c>
      <c r="E123" s="43">
        <f>-'Present Value (2)'!I140</f>
        <v>-1000000</v>
      </c>
      <c r="F123" s="43"/>
      <c r="G123" s="158">
        <f t="shared" si="3"/>
        <v>450153.35977247683</v>
      </c>
      <c r="H123" s="43">
        <f t="shared" si="4"/>
        <v>136954472.49356648</v>
      </c>
    </row>
    <row r="124" spans="3:8">
      <c r="C124" s="60">
        <f>'Present Value'!E147</f>
        <v>46246</v>
      </c>
      <c r="D124" s="43">
        <f t="shared" si="5"/>
        <v>136954472.49356648</v>
      </c>
      <c r="E124" s="43">
        <f>-'Present Value (2)'!I141</f>
        <v>-1000000</v>
      </c>
      <c r="F124" s="43"/>
      <c r="G124" s="158">
        <f t="shared" si="3"/>
        <v>448353.30495225557</v>
      </c>
      <c r="H124" s="43">
        <f t="shared" si="4"/>
        <v>136402825.79851875</v>
      </c>
    </row>
    <row r="125" spans="3:8">
      <c r="C125" s="60">
        <f>'Present Value'!E148</f>
        <v>46277</v>
      </c>
      <c r="D125" s="43">
        <f t="shared" si="5"/>
        <v>136402825.79851875</v>
      </c>
      <c r="E125" s="43">
        <f>-'Present Value (2)'!I142</f>
        <v>-1000000</v>
      </c>
      <c r="F125" s="43"/>
      <c r="G125" s="158">
        <f t="shared" si="3"/>
        <v>446547.35722095921</v>
      </c>
      <c r="H125" s="43">
        <f t="shared" si="4"/>
        <v>135849373.15573969</v>
      </c>
    </row>
    <row r="126" spans="3:8">
      <c r="C126" s="60">
        <f>'Present Value'!E149</f>
        <v>46307</v>
      </c>
      <c r="D126" s="43">
        <f t="shared" si="5"/>
        <v>135849373.15573969</v>
      </c>
      <c r="E126" s="43">
        <f>-'Present Value (2)'!I143</f>
        <v>-1000000</v>
      </c>
      <c r="F126" s="43"/>
      <c r="G126" s="158">
        <f t="shared" si="3"/>
        <v>444735.49728673033</v>
      </c>
      <c r="H126" s="43">
        <f t="shared" si="4"/>
        <v>135294108.65302643</v>
      </c>
    </row>
    <row r="127" spans="3:8">
      <c r="C127" s="60">
        <f>'Present Value'!E150</f>
        <v>46338</v>
      </c>
      <c r="D127" s="43">
        <f t="shared" si="5"/>
        <v>135294108.65302643</v>
      </c>
      <c r="E127" s="43">
        <f>-'Present Value (2)'!I144</f>
        <v>-1000000</v>
      </c>
      <c r="F127" s="43"/>
      <c r="G127" s="158">
        <f t="shared" si="3"/>
        <v>442917.70579455502</v>
      </c>
      <c r="H127" s="43">
        <f t="shared" si="4"/>
        <v>134737026.35882097</v>
      </c>
    </row>
    <row r="128" spans="3:8">
      <c r="C128" s="60">
        <f>'Present Value'!E151</f>
        <v>46368</v>
      </c>
      <c r="D128" s="43">
        <f t="shared" si="5"/>
        <v>134737026.35882097</v>
      </c>
      <c r="E128" s="43">
        <f>-'Present Value (2)'!I145</f>
        <v>-1000000</v>
      </c>
      <c r="F128" s="43"/>
      <c r="G128" s="158">
        <f t="shared" si="3"/>
        <v>441093.96332605596</v>
      </c>
      <c r="H128" s="43">
        <f t="shared" si="4"/>
        <v>134178120.32214703</v>
      </c>
    </row>
    <row r="129" spans="3:8">
      <c r="C129" s="60">
        <f>'Present Value'!E152</f>
        <v>46399</v>
      </c>
      <c r="D129" s="43">
        <f t="shared" si="5"/>
        <v>134178120.32214703</v>
      </c>
      <c r="E129" s="43">
        <f>-'Present Value (2)'!I146</f>
        <v>-1000000</v>
      </c>
      <c r="F129" s="43"/>
      <c r="G129" s="158">
        <f t="shared" si="3"/>
        <v>439264.25039928535</v>
      </c>
      <c r="H129" s="43">
        <f t="shared" si="4"/>
        <v>133617384.57254632</v>
      </c>
    </row>
    <row r="130" spans="3:8">
      <c r="C130" s="60">
        <f>'Present Value'!E153</f>
        <v>46430</v>
      </c>
      <c r="D130" s="43">
        <f t="shared" si="5"/>
        <v>133617384.57254632</v>
      </c>
      <c r="E130" s="43">
        <f>-'Present Value (2)'!I147</f>
        <v>-1000000</v>
      </c>
      <c r="F130" s="43"/>
      <c r="G130" s="158">
        <f t="shared" si="3"/>
        <v>437428.54746851639</v>
      </c>
      <c r="H130" s="43">
        <f t="shared" si="4"/>
        <v>133054813.12001483</v>
      </c>
    </row>
    <row r="131" spans="3:8">
      <c r="C131" s="60">
        <f>'Present Value'!E154</f>
        <v>46458</v>
      </c>
      <c r="D131" s="43">
        <f t="shared" si="5"/>
        <v>133054813.12001483</v>
      </c>
      <c r="E131" s="43">
        <f>-'Present Value (2)'!I148</f>
        <v>-1000000</v>
      </c>
      <c r="F131" s="43"/>
      <c r="G131" s="158">
        <f t="shared" si="3"/>
        <v>435586.8349240346</v>
      </c>
      <c r="H131" s="43">
        <f t="shared" si="4"/>
        <v>132490399.95493886</v>
      </c>
    </row>
    <row r="132" spans="3:8">
      <c r="C132" s="60">
        <f>'Present Value'!E155</f>
        <v>46489</v>
      </c>
      <c r="D132" s="43">
        <f t="shared" si="5"/>
        <v>132490399.95493886</v>
      </c>
      <c r="E132" s="43">
        <f>-'Present Value (2)'!I149</f>
        <v>-1000000</v>
      </c>
      <c r="F132" s="43"/>
      <c r="G132" s="158">
        <f t="shared" si="3"/>
        <v>433739.09309192863</v>
      </c>
      <c r="H132" s="43">
        <f t="shared" si="4"/>
        <v>131924139.04803079</v>
      </c>
    </row>
    <row r="133" spans="3:8">
      <c r="C133" s="60">
        <f>'Present Value'!E156</f>
        <v>46519</v>
      </c>
      <c r="D133" s="43">
        <f t="shared" si="5"/>
        <v>131924139.04803079</v>
      </c>
      <c r="E133" s="43">
        <f>-'Present Value (2)'!I150</f>
        <v>-1000000</v>
      </c>
      <c r="F133" s="43"/>
      <c r="G133" s="158">
        <f t="shared" si="3"/>
        <v>431885.30223387963</v>
      </c>
      <c r="H133" s="43">
        <f t="shared" si="4"/>
        <v>131356024.35026467</v>
      </c>
    </row>
    <row r="134" spans="3:8">
      <c r="C134" s="60">
        <f>'Present Value'!E157</f>
        <v>46550</v>
      </c>
      <c r="D134" s="43">
        <f t="shared" si="5"/>
        <v>131356024.35026467</v>
      </c>
      <c r="E134" s="43">
        <f>-'Present Value (2)'!I151</f>
        <v>-1000000</v>
      </c>
      <c r="F134" s="43"/>
      <c r="G134" s="158">
        <f t="shared" si="3"/>
        <v>430025.44254695077</v>
      </c>
      <c r="H134" s="43">
        <f t="shared" si="4"/>
        <v>130786049.79281162</v>
      </c>
    </row>
    <row r="135" spans="3:8">
      <c r="C135" s="60">
        <f>'Present Value'!E158</f>
        <v>46580</v>
      </c>
      <c r="D135" s="43">
        <f t="shared" si="5"/>
        <v>130786049.79281162</v>
      </c>
      <c r="E135" s="43">
        <f>-'Present Value (2)'!I152</f>
        <v>-1000000</v>
      </c>
      <c r="F135" s="43"/>
      <c r="G135" s="158">
        <f t="shared" ref="G135:G198" si="6">D135*$G$4</f>
        <v>428159.49416337546</v>
      </c>
      <c r="H135" s="43">
        <f t="shared" ref="H135:H198" si="7">SUM(D135:G135)</f>
        <v>130214209.286975</v>
      </c>
    </row>
    <row r="136" spans="3:8">
      <c r="C136" s="60">
        <f>'Present Value'!E159</f>
        <v>46611</v>
      </c>
      <c r="D136" s="43">
        <f t="shared" si="5"/>
        <v>130214209.286975</v>
      </c>
      <c r="E136" s="43">
        <f>-'Present Value (2)'!I153</f>
        <v>-1000000</v>
      </c>
      <c r="F136" s="43"/>
      <c r="G136" s="158">
        <f t="shared" si="6"/>
        <v>426287.43715034542</v>
      </c>
      <c r="H136" s="43">
        <f t="shared" si="7"/>
        <v>129640496.72412534</v>
      </c>
    </row>
    <row r="137" spans="3:8">
      <c r="C137" s="60">
        <f>'Present Value'!E160</f>
        <v>46642</v>
      </c>
      <c r="D137" s="43">
        <f t="shared" si="5"/>
        <v>129640496.72412534</v>
      </c>
      <c r="E137" s="43">
        <f>-'Present Value (2)'!I154</f>
        <v>-1000000</v>
      </c>
      <c r="F137" s="43"/>
      <c r="G137" s="158">
        <f t="shared" si="6"/>
        <v>424409.25150979718</v>
      </c>
      <c r="H137" s="43">
        <f t="shared" si="7"/>
        <v>129064905.97563514</v>
      </c>
    </row>
    <row r="138" spans="3:8">
      <c r="C138" s="60">
        <f>'Present Value'!E161</f>
        <v>46672</v>
      </c>
      <c r="D138" s="43">
        <f t="shared" si="5"/>
        <v>129064905.97563514</v>
      </c>
      <c r="E138" s="43">
        <f>-'Present Value (2)'!I155</f>
        <v>-1000000</v>
      </c>
      <c r="F138" s="43"/>
      <c r="G138" s="158">
        <f t="shared" si="6"/>
        <v>422524.91717819916</v>
      </c>
      <c r="H138" s="43">
        <f t="shared" si="7"/>
        <v>128487430.89281334</v>
      </c>
    </row>
    <row r="139" spans="3:8">
      <c r="C139" s="60">
        <f>'Present Value'!E162</f>
        <v>46703</v>
      </c>
      <c r="D139" s="43">
        <f t="shared" ref="D139:D202" si="8">H138</f>
        <v>128487430.89281334</v>
      </c>
      <c r="E139" s="43">
        <f>-'Present Value (2)'!I156</f>
        <v>-1000000</v>
      </c>
      <c r="F139" s="43"/>
      <c r="G139" s="158">
        <f t="shared" si="6"/>
        <v>420634.4140263368</v>
      </c>
      <c r="H139" s="43">
        <f t="shared" si="7"/>
        <v>127908065.30683967</v>
      </c>
    </row>
    <row r="140" spans="3:8">
      <c r="C140" s="60">
        <f>'Present Value'!E163</f>
        <v>46733</v>
      </c>
      <c r="D140" s="43">
        <f t="shared" si="8"/>
        <v>127908065.30683967</v>
      </c>
      <c r="E140" s="43">
        <f>-'Present Value (2)'!I157</f>
        <v>-1000000</v>
      </c>
      <c r="F140" s="43"/>
      <c r="G140" s="158">
        <f t="shared" si="6"/>
        <v>418737.72185909783</v>
      </c>
      <c r="H140" s="43">
        <f t="shared" si="7"/>
        <v>127326803.02869877</v>
      </c>
    </row>
    <row r="141" spans="3:8">
      <c r="C141" s="60">
        <f>'Present Value'!E164</f>
        <v>46764</v>
      </c>
      <c r="D141" s="43">
        <f t="shared" si="8"/>
        <v>127326803.02869877</v>
      </c>
      <c r="E141" s="43">
        <f>-'Present Value (2)'!I158</f>
        <v>-1000000</v>
      </c>
      <c r="F141" s="43"/>
      <c r="G141" s="158">
        <f t="shared" si="6"/>
        <v>416834.82041525643</v>
      </c>
      <c r="H141" s="43">
        <f t="shared" si="7"/>
        <v>126743637.84911403</v>
      </c>
    </row>
    <row r="142" spans="3:8">
      <c r="C142" s="60">
        <f>'Present Value'!E165</f>
        <v>46795</v>
      </c>
      <c r="D142" s="43">
        <f t="shared" si="8"/>
        <v>126743637.84911403</v>
      </c>
      <c r="E142" s="43">
        <f>-'Present Value (2)'!I159</f>
        <v>-1000000</v>
      </c>
      <c r="F142" s="43"/>
      <c r="G142" s="158">
        <f t="shared" si="6"/>
        <v>414925.68936725665</v>
      </c>
      <c r="H142" s="43">
        <f t="shared" si="7"/>
        <v>126158563.53848128</v>
      </c>
    </row>
    <row r="143" spans="3:8">
      <c r="C143" s="60">
        <f>'Present Value'!E166</f>
        <v>46824</v>
      </c>
      <c r="D143" s="43">
        <f t="shared" si="8"/>
        <v>126158563.53848128</v>
      </c>
      <c r="E143" s="43">
        <f>-'Present Value (2)'!I160</f>
        <v>-1000000</v>
      </c>
      <c r="F143" s="43"/>
      <c r="G143" s="158">
        <f t="shared" si="6"/>
        <v>413010.30832099559</v>
      </c>
      <c r="H143" s="43">
        <f t="shared" si="7"/>
        <v>125571573.84680228</v>
      </c>
    </row>
    <row r="144" spans="3:8">
      <c r="C144" s="60">
        <f>'Present Value'!E167</f>
        <v>46855</v>
      </c>
      <c r="D144" s="43">
        <f t="shared" si="8"/>
        <v>125571573.84680228</v>
      </c>
      <c r="E144" s="43">
        <f>-'Present Value (2)'!I161</f>
        <v>-1000000</v>
      </c>
      <c r="F144" s="43"/>
      <c r="G144" s="158">
        <f t="shared" si="6"/>
        <v>411088.65681560541</v>
      </c>
      <c r="H144" s="43">
        <f t="shared" si="7"/>
        <v>124982662.50361788</v>
      </c>
    </row>
    <row r="145" spans="3:8">
      <c r="C145" s="60">
        <f>'Present Value'!E168</f>
        <v>46885</v>
      </c>
      <c r="D145" s="43">
        <f t="shared" si="8"/>
        <v>124982662.50361788</v>
      </c>
      <c r="E145" s="43">
        <f>-'Present Value (2)'!I162</f>
        <v>-1000000</v>
      </c>
      <c r="F145" s="43"/>
      <c r="G145" s="158">
        <f t="shared" si="6"/>
        <v>409160.71432323445</v>
      </c>
      <c r="H145" s="43">
        <f t="shared" si="7"/>
        <v>124391823.21794112</v>
      </c>
    </row>
    <row r="146" spans="3:8">
      <c r="C146" s="60">
        <f>'Present Value'!E169</f>
        <v>46916</v>
      </c>
      <c r="D146" s="43">
        <f t="shared" si="8"/>
        <v>124391823.21794112</v>
      </c>
      <c r="E146" s="43">
        <f>-'Present Value (2)'!I163</f>
        <v>-1000000</v>
      </c>
      <c r="F146" s="43"/>
      <c r="G146" s="158">
        <f t="shared" si="6"/>
        <v>407226.46024882846</v>
      </c>
      <c r="H146" s="43">
        <f t="shared" si="7"/>
        <v>123799049.67818995</v>
      </c>
    </row>
    <row r="147" spans="3:8">
      <c r="C147" s="60">
        <f>'Present Value'!E170</f>
        <v>46946</v>
      </c>
      <c r="D147" s="43">
        <f t="shared" si="8"/>
        <v>123799049.67818995</v>
      </c>
      <c r="E147" s="43">
        <f>-'Present Value (2)'!I164</f>
        <v>-1000000</v>
      </c>
      <c r="F147" s="43"/>
      <c r="G147" s="158">
        <f t="shared" si="6"/>
        <v>405285.87392991013</v>
      </c>
      <c r="H147" s="43">
        <f t="shared" si="7"/>
        <v>123204335.55211985</v>
      </c>
    </row>
    <row r="148" spans="3:8">
      <c r="C148" s="60">
        <f>'Present Value'!E171</f>
        <v>46977</v>
      </c>
      <c r="D148" s="43">
        <f t="shared" si="8"/>
        <v>123204335.55211985</v>
      </c>
      <c r="E148" s="43">
        <f>-'Present Value (2)'!I165</f>
        <v>-1000000</v>
      </c>
      <c r="F148" s="43"/>
      <c r="G148" s="158">
        <f t="shared" si="6"/>
        <v>403338.93463635881</v>
      </c>
      <c r="H148" s="43">
        <f t="shared" si="7"/>
        <v>122607674.48675621</v>
      </c>
    </row>
    <row r="149" spans="3:8">
      <c r="C149" s="60">
        <f>'Present Value'!E172</f>
        <v>47008</v>
      </c>
      <c r="D149" s="43">
        <f t="shared" si="8"/>
        <v>122607674.48675621</v>
      </c>
      <c r="E149" s="43">
        <f>-'Present Value (2)'!I166</f>
        <v>-1000000</v>
      </c>
      <c r="F149" s="43"/>
      <c r="G149" s="158">
        <f t="shared" si="6"/>
        <v>401385.62157018867</v>
      </c>
      <c r="H149" s="43">
        <f t="shared" si="7"/>
        <v>122009060.10832639</v>
      </c>
    </row>
    <row r="150" spans="3:8">
      <c r="C150" s="60">
        <f>'Present Value'!E173</f>
        <v>47038</v>
      </c>
      <c r="D150" s="43">
        <f t="shared" si="8"/>
        <v>122009060.10832639</v>
      </c>
      <c r="E150" s="43">
        <f>-'Present Value (2)'!I167</f>
        <v>-1000000</v>
      </c>
      <c r="F150" s="43"/>
      <c r="G150" s="158">
        <f t="shared" si="6"/>
        <v>399425.91386532673</v>
      </c>
      <c r="H150" s="43">
        <f t="shared" si="7"/>
        <v>121408486.02219172</v>
      </c>
    </row>
    <row r="151" spans="3:8">
      <c r="C151" s="60">
        <f>'Present Value'!E174</f>
        <v>47069</v>
      </c>
      <c r="D151" s="43">
        <f t="shared" si="8"/>
        <v>121408486.02219172</v>
      </c>
      <c r="E151" s="43">
        <f>-'Present Value (2)'!I168</f>
        <v>-1000000</v>
      </c>
      <c r="F151" s="43"/>
      <c r="G151" s="158">
        <f t="shared" si="6"/>
        <v>397459.79058738984</v>
      </c>
      <c r="H151" s="43">
        <f t="shared" si="7"/>
        <v>120805945.81277911</v>
      </c>
    </row>
    <row r="152" spans="3:8">
      <c r="C152" s="60">
        <f>'Present Value'!E175</f>
        <v>47099</v>
      </c>
      <c r="D152" s="43">
        <f t="shared" si="8"/>
        <v>120805945.81277911</v>
      </c>
      <c r="E152" s="43">
        <f>-'Present Value (2)'!I169</f>
        <v>-1000000</v>
      </c>
      <c r="F152" s="43"/>
      <c r="G152" s="158">
        <f t="shared" si="6"/>
        <v>395487.23073346139</v>
      </c>
      <c r="H152" s="43">
        <f t="shared" si="7"/>
        <v>120201433.04351257</v>
      </c>
    </row>
    <row r="153" spans="3:8">
      <c r="C153" s="60">
        <f>'Present Value'!E176</f>
        <v>47130</v>
      </c>
      <c r="D153" s="43">
        <f t="shared" si="8"/>
        <v>120201433.04351257</v>
      </c>
      <c r="E153" s="43">
        <f>-'Present Value (2)'!I170</f>
        <v>-1000000</v>
      </c>
      <c r="F153" s="43"/>
      <c r="G153" s="158">
        <f t="shared" si="6"/>
        <v>393508.21323186625</v>
      </c>
      <c r="H153" s="43">
        <f t="shared" si="7"/>
        <v>119594941.25674443</v>
      </c>
    </row>
    <row r="154" spans="3:8">
      <c r="C154" s="60">
        <f>'Present Value'!E177</f>
        <v>47161</v>
      </c>
      <c r="D154" s="43">
        <f t="shared" si="8"/>
        <v>119594941.25674443</v>
      </c>
      <c r="E154" s="43">
        <f>-'Present Value (2)'!I171</f>
        <v>-1000000</v>
      </c>
      <c r="F154" s="43"/>
      <c r="G154" s="158">
        <f t="shared" si="6"/>
        <v>391522.71694194648</v>
      </c>
      <c r="H154" s="43">
        <f t="shared" si="7"/>
        <v>118986463.97368638</v>
      </c>
    </row>
    <row r="155" spans="3:8">
      <c r="C155" s="60">
        <f>'Present Value'!E178</f>
        <v>47189</v>
      </c>
      <c r="D155" s="43">
        <f t="shared" si="8"/>
        <v>118986463.97368638</v>
      </c>
      <c r="E155" s="43">
        <f>-'Present Value (2)'!I172</f>
        <v>-1000000</v>
      </c>
      <c r="F155" s="43"/>
      <c r="G155" s="158">
        <f t="shared" si="6"/>
        <v>389530.72065383504</v>
      </c>
      <c r="H155" s="43">
        <f t="shared" si="7"/>
        <v>118375994.69434021</v>
      </c>
    </row>
    <row r="156" spans="3:8">
      <c r="C156" s="60">
        <f>'Present Value'!E179</f>
        <v>47220</v>
      </c>
      <c r="D156" s="43">
        <f t="shared" si="8"/>
        <v>118375994.69434021</v>
      </c>
      <c r="E156" s="43">
        <f>-'Present Value (2)'!I173</f>
        <v>-1000000</v>
      </c>
      <c r="F156" s="43"/>
      <c r="G156" s="158">
        <f t="shared" si="6"/>
        <v>387532.20308822917</v>
      </c>
      <c r="H156" s="43">
        <f t="shared" si="7"/>
        <v>117763526.89742844</v>
      </c>
    </row>
    <row r="157" spans="3:8">
      <c r="C157" s="60">
        <f>'Present Value'!E180</f>
        <v>47250</v>
      </c>
      <c r="D157" s="43">
        <f t="shared" si="8"/>
        <v>117763526.89742844</v>
      </c>
      <c r="E157" s="43">
        <f>-'Present Value (2)'!I174</f>
        <v>-1000000</v>
      </c>
      <c r="F157" s="43"/>
      <c r="G157" s="158">
        <f t="shared" si="6"/>
        <v>385527.14289616339</v>
      </c>
      <c r="H157" s="43">
        <f t="shared" si="7"/>
        <v>117149054.0403246</v>
      </c>
    </row>
    <row r="158" spans="3:8">
      <c r="C158" s="60">
        <f>'Present Value'!E181</f>
        <v>47281</v>
      </c>
      <c r="D158" s="43">
        <f t="shared" si="8"/>
        <v>117149054.0403246</v>
      </c>
      <c r="E158" s="43">
        <f>-'Present Value (2)'!I175</f>
        <v>-1000000</v>
      </c>
      <c r="F158" s="43"/>
      <c r="G158" s="158">
        <f t="shared" si="6"/>
        <v>383515.51865878113</v>
      </c>
      <c r="H158" s="43">
        <f t="shared" si="7"/>
        <v>116532569.55898339</v>
      </c>
    </row>
    <row r="159" spans="3:8">
      <c r="C159" s="60">
        <f>'Present Value'!E182</f>
        <v>47311</v>
      </c>
      <c r="D159" s="43">
        <f t="shared" si="8"/>
        <v>116532569.55898339</v>
      </c>
      <c r="E159" s="43">
        <f>-'Present Value (2)'!I176</f>
        <v>-1000000</v>
      </c>
      <c r="F159" s="43"/>
      <c r="G159" s="158">
        <f t="shared" si="6"/>
        <v>381497.30888710613</v>
      </c>
      <c r="H159" s="43">
        <f t="shared" si="7"/>
        <v>115914066.86787049</v>
      </c>
    </row>
    <row r="160" spans="3:8">
      <c r="C160" s="60">
        <f>'Present Value'!E183</f>
        <v>47342</v>
      </c>
      <c r="D160" s="43">
        <f t="shared" si="8"/>
        <v>115914066.86787049</v>
      </c>
      <c r="E160" s="43">
        <f>-'Present Value (2)'!I177</f>
        <v>-1000000</v>
      </c>
      <c r="F160" s="43"/>
      <c r="G160" s="158">
        <f t="shared" si="6"/>
        <v>379472.49202181277</v>
      </c>
      <c r="H160" s="43">
        <f t="shared" si="7"/>
        <v>115293539.35989231</v>
      </c>
    </row>
    <row r="161" spans="3:8">
      <c r="C161" s="60">
        <f>'Present Value'!E184</f>
        <v>47373</v>
      </c>
      <c r="D161" s="43">
        <f t="shared" si="8"/>
        <v>115293539.35989231</v>
      </c>
      <c r="E161" s="43">
        <f>-'Present Value (2)'!I178</f>
        <v>-1000000</v>
      </c>
      <c r="F161" s="43"/>
      <c r="G161" s="158">
        <f t="shared" si="6"/>
        <v>377441.04643299582</v>
      </c>
      <c r="H161" s="43">
        <f t="shared" si="7"/>
        <v>114670980.40632531</v>
      </c>
    </row>
    <row r="162" spans="3:8">
      <c r="C162" s="60">
        <f>'Present Value'!E185</f>
        <v>47403</v>
      </c>
      <c r="D162" s="43">
        <f t="shared" si="8"/>
        <v>114670980.40632531</v>
      </c>
      <c r="E162" s="43">
        <f>-'Present Value (2)'!I179</f>
        <v>-1000000</v>
      </c>
      <c r="F162" s="43"/>
      <c r="G162" s="158">
        <f t="shared" si="6"/>
        <v>375402.95041993941</v>
      </c>
      <c r="H162" s="43">
        <f t="shared" si="7"/>
        <v>114046383.35674524</v>
      </c>
    </row>
    <row r="163" spans="3:8">
      <c r="C163" s="60">
        <f>'Present Value'!E186</f>
        <v>47434</v>
      </c>
      <c r="D163" s="43">
        <f t="shared" si="8"/>
        <v>114046383.35674524</v>
      </c>
      <c r="E163" s="43">
        <f>-'Present Value (2)'!I180</f>
        <v>-1000000</v>
      </c>
      <c r="F163" s="43"/>
      <c r="G163" s="158">
        <f t="shared" si="6"/>
        <v>373358.1822108851</v>
      </c>
      <c r="H163" s="43">
        <f t="shared" si="7"/>
        <v>113419741.53895614</v>
      </c>
    </row>
    <row r="164" spans="3:8">
      <c r="C164" s="60">
        <f>'Present Value'!E187</f>
        <v>47464</v>
      </c>
      <c r="D164" s="43">
        <f t="shared" si="8"/>
        <v>113419741.53895614</v>
      </c>
      <c r="E164" s="43">
        <f>-'Present Value (2)'!I181</f>
        <v>-1000000</v>
      </c>
      <c r="F164" s="43"/>
      <c r="G164" s="158">
        <f t="shared" si="6"/>
        <v>371306.71996279946</v>
      </c>
      <c r="H164" s="43">
        <f t="shared" si="7"/>
        <v>112791048.25891894</v>
      </c>
    </row>
    <row r="165" spans="3:8">
      <c r="C165" s="60">
        <f>'Present Value'!E188</f>
        <v>47495</v>
      </c>
      <c r="D165" s="43">
        <f t="shared" si="8"/>
        <v>112791048.25891894</v>
      </c>
      <c r="E165" s="43">
        <f>-'Present Value (2)'!I182</f>
        <v>-1000000</v>
      </c>
      <c r="F165" s="43"/>
      <c r="G165" s="158">
        <f t="shared" si="6"/>
        <v>369248.54176114057</v>
      </c>
      <c r="H165" s="43">
        <f t="shared" si="7"/>
        <v>112160296.80068009</v>
      </c>
    </row>
    <row r="166" spans="3:8">
      <c r="C166" s="60">
        <f>'Present Value'!E189</f>
        <v>47526</v>
      </c>
      <c r="D166" s="43">
        <f t="shared" si="8"/>
        <v>112160296.80068009</v>
      </c>
      <c r="E166" s="43">
        <f>-'Present Value (2)'!I183</f>
        <v>-1000000</v>
      </c>
      <c r="F166" s="43"/>
      <c r="G166" s="158">
        <f t="shared" si="6"/>
        <v>367183.62561962404</v>
      </c>
      <c r="H166" s="43">
        <f t="shared" si="7"/>
        <v>111527480.42629971</v>
      </c>
    </row>
    <row r="167" spans="3:8">
      <c r="C167" s="60">
        <f>'Present Value'!E190</f>
        <v>47554</v>
      </c>
      <c r="D167" s="43">
        <f t="shared" si="8"/>
        <v>111527480.42629971</v>
      </c>
      <c r="E167" s="43">
        <f>-'Present Value (2)'!I184</f>
        <v>-1000000</v>
      </c>
      <c r="F167" s="43"/>
      <c r="G167" s="158">
        <f t="shared" si="6"/>
        <v>365111.94947998808</v>
      </c>
      <c r="H167" s="43">
        <f t="shared" si="7"/>
        <v>110892592.37577969</v>
      </c>
    </row>
    <row r="168" spans="3:8">
      <c r="C168" s="60">
        <f>'Present Value'!E191</f>
        <v>47585</v>
      </c>
      <c r="D168" s="43">
        <f t="shared" si="8"/>
        <v>110892592.37577969</v>
      </c>
      <c r="E168" s="43">
        <f>-'Present Value (2)'!I185</f>
        <v>-1000000</v>
      </c>
      <c r="F168" s="43"/>
      <c r="G168" s="158">
        <f t="shared" si="6"/>
        <v>363033.491211758</v>
      </c>
      <c r="H168" s="43">
        <f t="shared" si="7"/>
        <v>110255625.86699145</v>
      </c>
    </row>
    <row r="169" spans="3:8">
      <c r="C169" s="60">
        <f>'Present Value'!E192</f>
        <v>47615</v>
      </c>
      <c r="D169" s="43">
        <f t="shared" si="8"/>
        <v>110255625.86699145</v>
      </c>
      <c r="E169" s="43">
        <f>-'Present Value (2)'!I186</f>
        <v>-1000000</v>
      </c>
      <c r="F169" s="43"/>
      <c r="G169" s="158">
        <f t="shared" si="6"/>
        <v>360948.22861200955</v>
      </c>
      <c r="H169" s="43">
        <f t="shared" si="7"/>
        <v>109616574.09560345</v>
      </c>
    </row>
    <row r="170" spans="3:8">
      <c r="C170" s="60">
        <f>'Present Value'!E193</f>
        <v>47646</v>
      </c>
      <c r="D170" s="43">
        <f t="shared" si="8"/>
        <v>109616574.09560345</v>
      </c>
      <c r="E170" s="43">
        <f>-'Present Value (2)'!I187</f>
        <v>-1000000</v>
      </c>
      <c r="F170" s="43"/>
      <c r="G170" s="158">
        <f t="shared" si="6"/>
        <v>358856.13940513204</v>
      </c>
      <c r="H170" s="43">
        <f t="shared" si="7"/>
        <v>108975430.23500858</v>
      </c>
    </row>
    <row r="171" spans="3:8">
      <c r="C171" s="60">
        <f>'Present Value'!E194</f>
        <v>47676</v>
      </c>
      <c r="D171" s="43">
        <f t="shared" si="8"/>
        <v>108975430.23500858</v>
      </c>
      <c r="E171" s="43">
        <f>-'Present Value (2)'!I188</f>
        <v>-1000000</v>
      </c>
      <c r="F171" s="43"/>
      <c r="G171" s="158">
        <f t="shared" si="6"/>
        <v>356757.20124258997</v>
      </c>
      <c r="H171" s="43">
        <f t="shared" si="7"/>
        <v>108332187.43625118</v>
      </c>
    </row>
    <row r="172" spans="3:8">
      <c r="C172" s="60">
        <f>'Present Value'!E195</f>
        <v>47707</v>
      </c>
      <c r="D172" s="43">
        <f t="shared" si="8"/>
        <v>108332187.43625118</v>
      </c>
      <c r="E172" s="43">
        <f>-'Present Value (2)'!I189</f>
        <v>-1000000</v>
      </c>
      <c r="F172" s="43"/>
      <c r="G172" s="158">
        <f t="shared" si="6"/>
        <v>354651.39170268492</v>
      </c>
      <c r="H172" s="43">
        <f t="shared" si="7"/>
        <v>107686838.82795386</v>
      </c>
    </row>
    <row r="173" spans="3:8">
      <c r="C173" s="60">
        <f>'Present Value'!E196</f>
        <v>47738</v>
      </c>
      <c r="D173" s="43">
        <f t="shared" si="8"/>
        <v>107686838.82795386</v>
      </c>
      <c r="E173" s="43">
        <f>-'Present Value (2)'!I190</f>
        <v>-1000000</v>
      </c>
      <c r="F173" s="43"/>
      <c r="G173" s="158">
        <f t="shared" si="6"/>
        <v>352538.68829031527</v>
      </c>
      <c r="H173" s="43">
        <f t="shared" si="7"/>
        <v>107039377.51624417</v>
      </c>
    </row>
    <row r="174" spans="3:8">
      <c r="C174" s="60">
        <f>'Present Value'!E197</f>
        <v>47768</v>
      </c>
      <c r="D174" s="43">
        <f t="shared" si="8"/>
        <v>107039377.51624417</v>
      </c>
      <c r="E174" s="43">
        <f>-'Present Value (2)'!I191</f>
        <v>-1000000</v>
      </c>
      <c r="F174" s="43"/>
      <c r="G174" s="158">
        <f t="shared" si="6"/>
        <v>350419.06843673659</v>
      </c>
      <c r="H174" s="43">
        <f t="shared" si="7"/>
        <v>106389796.58468091</v>
      </c>
    </row>
    <row r="175" spans="3:8">
      <c r="C175" s="60">
        <f>'Present Value'!E198</f>
        <v>47799</v>
      </c>
      <c r="D175" s="43">
        <f t="shared" si="8"/>
        <v>106389796.58468091</v>
      </c>
      <c r="E175" s="43">
        <f>-'Present Value (2)'!I192</f>
        <v>-1000000</v>
      </c>
      <c r="F175" s="43"/>
      <c r="G175" s="158">
        <f t="shared" si="6"/>
        <v>348292.50949932012</v>
      </c>
      <c r="H175" s="43">
        <f t="shared" si="7"/>
        <v>105738089.09418024</v>
      </c>
    </row>
    <row r="176" spans="3:8">
      <c r="C176" s="60">
        <f>'Present Value'!E199</f>
        <v>47829</v>
      </c>
      <c r="D176" s="43">
        <f t="shared" si="8"/>
        <v>105738089.09418024</v>
      </c>
      <c r="E176" s="43">
        <f>-'Present Value (2)'!I193</f>
        <v>-1000000</v>
      </c>
      <c r="F176" s="43"/>
      <c r="G176" s="158">
        <f t="shared" si="6"/>
        <v>346158.98876131105</v>
      </c>
      <c r="H176" s="43">
        <f t="shared" si="7"/>
        <v>105084248.08294155</v>
      </c>
    </row>
    <row r="177" spans="3:8">
      <c r="C177" s="60">
        <f>'Present Value'!E200</f>
        <v>47860</v>
      </c>
      <c r="D177" s="43">
        <f t="shared" si="8"/>
        <v>105084248.08294155</v>
      </c>
      <c r="E177" s="43">
        <f>-'Present Value (2)'!I194</f>
        <v>-1000000</v>
      </c>
      <c r="F177" s="43"/>
      <c r="G177" s="158">
        <f t="shared" si="6"/>
        <v>344018.48343158577</v>
      </c>
      <c r="H177" s="43">
        <f t="shared" si="7"/>
        <v>104428266.56637314</v>
      </c>
    </row>
    <row r="178" spans="3:8">
      <c r="C178" s="60">
        <f>'Present Value'!E201</f>
        <v>47891</v>
      </c>
      <c r="D178" s="43">
        <f t="shared" si="8"/>
        <v>104428266.56637314</v>
      </c>
      <c r="E178" s="43">
        <f>-'Present Value (2)'!I195</f>
        <v>-1000000</v>
      </c>
      <c r="F178" s="43"/>
      <c r="G178" s="158">
        <f t="shared" si="6"/>
        <v>341870.9706444086</v>
      </c>
      <c r="H178" s="43">
        <f t="shared" si="7"/>
        <v>103770137.53701755</v>
      </c>
    </row>
    <row r="179" spans="3:8">
      <c r="C179" s="60">
        <f>'Present Value'!E202</f>
        <v>47919</v>
      </c>
      <c r="D179" s="43">
        <f t="shared" si="8"/>
        <v>103770137.53701755</v>
      </c>
      <c r="E179" s="43">
        <f>-'Present Value (2)'!I196</f>
        <v>-1000000</v>
      </c>
      <c r="F179" s="43"/>
      <c r="G179" s="158">
        <f t="shared" si="6"/>
        <v>339716.42745918722</v>
      </c>
      <c r="H179" s="43">
        <f t="shared" si="7"/>
        <v>103109853.96447673</v>
      </c>
    </row>
    <row r="180" spans="3:8">
      <c r="C180" s="60">
        <f>'Present Value'!E203</f>
        <v>47950</v>
      </c>
      <c r="D180" s="43">
        <f t="shared" si="8"/>
        <v>103109853.96447673</v>
      </c>
      <c r="E180" s="43">
        <f>-'Present Value (2)'!I197</f>
        <v>-1000000</v>
      </c>
      <c r="F180" s="43"/>
      <c r="G180" s="158">
        <f t="shared" si="6"/>
        <v>337554.83086022793</v>
      </c>
      <c r="H180" s="43">
        <f t="shared" si="7"/>
        <v>102447408.79533696</v>
      </c>
    </row>
    <row r="181" spans="3:8">
      <c r="C181" s="60">
        <f>'Present Value'!E204</f>
        <v>47980</v>
      </c>
      <c r="D181" s="43">
        <f t="shared" si="8"/>
        <v>102447408.79533696</v>
      </c>
      <c r="E181" s="43">
        <f>-'Present Value (2)'!I198</f>
        <v>-1000000</v>
      </c>
      <c r="F181" s="43"/>
      <c r="G181" s="158">
        <f t="shared" si="6"/>
        <v>335386.15775648959</v>
      </c>
      <c r="H181" s="43">
        <f t="shared" si="7"/>
        <v>101782794.95309345</v>
      </c>
    </row>
    <row r="182" spans="3:8">
      <c r="C182" s="60">
        <f>'Present Value'!E205</f>
        <v>48011</v>
      </c>
      <c r="D182" s="43">
        <f t="shared" si="8"/>
        <v>101782794.95309345</v>
      </c>
      <c r="E182" s="43">
        <f>-'Present Value (2)'!I199</f>
        <v>-1000000</v>
      </c>
      <c r="F182" s="43"/>
      <c r="G182" s="158">
        <f t="shared" si="6"/>
        <v>333210.38498133695</v>
      </c>
      <c r="H182" s="43">
        <f t="shared" si="7"/>
        <v>101116005.33807479</v>
      </c>
    </row>
    <row r="183" spans="3:8">
      <c r="C183" s="60">
        <f>'Present Value'!E206</f>
        <v>48041</v>
      </c>
      <c r="D183" s="43">
        <f t="shared" si="8"/>
        <v>101116005.33807479</v>
      </c>
      <c r="E183" s="43">
        <f>-'Present Value (2)'!I200</f>
        <v>-1000000</v>
      </c>
      <c r="F183" s="43"/>
      <c r="G183" s="158">
        <f t="shared" si="6"/>
        <v>331027.4892922932</v>
      </c>
      <c r="H183" s="43">
        <f t="shared" si="7"/>
        <v>100447032.82736708</v>
      </c>
    </row>
    <row r="184" spans="3:8">
      <c r="C184" s="60">
        <f>'Present Value'!E207</f>
        <v>48072</v>
      </c>
      <c r="D184" s="43">
        <f t="shared" si="8"/>
        <v>100447032.82736708</v>
      </c>
      <c r="E184" s="43">
        <f>-'Present Value (2)'!I201</f>
        <v>-1000000</v>
      </c>
      <c r="F184" s="43"/>
      <c r="G184" s="158">
        <f t="shared" si="6"/>
        <v>328837.44737079192</v>
      </c>
      <c r="H184" s="43">
        <f t="shared" si="7"/>
        <v>99775870.27473788</v>
      </c>
    </row>
    <row r="185" spans="3:8">
      <c r="C185" s="60">
        <f>'Present Value'!E208</f>
        <v>48103</v>
      </c>
      <c r="D185" s="43">
        <f t="shared" si="8"/>
        <v>99775870.27473788</v>
      </c>
      <c r="E185" s="43">
        <f>-'Present Value (2)'!I202</f>
        <v>-1000000</v>
      </c>
      <c r="F185" s="43"/>
      <c r="G185" s="158">
        <f t="shared" si="6"/>
        <v>326640.23582192755</v>
      </c>
      <c r="H185" s="43">
        <f t="shared" si="7"/>
        <v>99102510.510559812</v>
      </c>
    </row>
    <row r="186" spans="3:8">
      <c r="C186" s="60">
        <f>'Present Value'!E209</f>
        <v>48133</v>
      </c>
      <c r="D186" s="43">
        <f t="shared" si="8"/>
        <v>99102510.510559812</v>
      </c>
      <c r="E186" s="43">
        <f>-'Present Value (2)'!I203</f>
        <v>-1000000</v>
      </c>
      <c r="F186" s="43"/>
      <c r="G186" s="158">
        <f t="shared" si="6"/>
        <v>324435.8311742057</v>
      </c>
      <c r="H186" s="43">
        <f t="shared" si="7"/>
        <v>98426946.341734022</v>
      </c>
    </row>
    <row r="187" spans="3:8">
      <c r="C187" s="60">
        <f>'Present Value'!E210</f>
        <v>48164</v>
      </c>
      <c r="D187" s="43">
        <f t="shared" si="8"/>
        <v>98426946.341734022</v>
      </c>
      <c r="E187" s="43">
        <f>-'Present Value (2)'!I204</f>
        <v>-1000000</v>
      </c>
      <c r="F187" s="43"/>
      <c r="G187" s="158">
        <f t="shared" si="6"/>
        <v>322224.20987929258</v>
      </c>
      <c r="H187" s="43">
        <f t="shared" si="7"/>
        <v>97749170.551613316</v>
      </c>
    </row>
    <row r="188" spans="3:8">
      <c r="C188" s="60">
        <f>'Present Value'!E211</f>
        <v>48194</v>
      </c>
      <c r="D188" s="43">
        <f t="shared" si="8"/>
        <v>97749170.551613316</v>
      </c>
      <c r="E188" s="43">
        <f>-'Present Value (2)'!I205</f>
        <v>-1000000</v>
      </c>
      <c r="F188" s="43"/>
      <c r="G188" s="158">
        <f t="shared" si="6"/>
        <v>320005.34831176314</v>
      </c>
      <c r="H188" s="43">
        <f t="shared" si="7"/>
        <v>97069175.899925083</v>
      </c>
    </row>
    <row r="189" spans="3:8">
      <c r="C189" s="60">
        <f>'Present Value'!E212</f>
        <v>48225</v>
      </c>
      <c r="D189" s="43">
        <f t="shared" si="8"/>
        <v>97069175.899925083</v>
      </c>
      <c r="E189" s="43">
        <f>-'Present Value (2)'!I206</f>
        <v>-1000000</v>
      </c>
      <c r="F189" s="43"/>
      <c r="G189" s="158">
        <f t="shared" si="6"/>
        <v>317779.22276884888</v>
      </c>
      <c r="H189" s="43">
        <f t="shared" si="7"/>
        <v>96386955.122693926</v>
      </c>
    </row>
    <row r="190" spans="3:8">
      <c r="C190" s="60">
        <f>'Present Value'!E213</f>
        <v>48256</v>
      </c>
      <c r="D190" s="43">
        <f t="shared" si="8"/>
        <v>96386955.122693926</v>
      </c>
      <c r="E190" s="43">
        <f>-'Present Value (2)'!I207</f>
        <v>-1000000</v>
      </c>
      <c r="F190" s="43"/>
      <c r="G190" s="158">
        <f t="shared" si="6"/>
        <v>315545.80947018455</v>
      </c>
      <c r="H190" s="43">
        <f t="shared" si="7"/>
        <v>95702500.932164118</v>
      </c>
    </row>
    <row r="191" spans="3:8">
      <c r="C191" s="60">
        <f>'Present Value'!E214</f>
        <v>48285</v>
      </c>
      <c r="D191" s="43">
        <f t="shared" si="8"/>
        <v>95702500.932164118</v>
      </c>
      <c r="E191" s="43">
        <f>-'Present Value (2)'!I208</f>
        <v>-1000000</v>
      </c>
      <c r="F191" s="43"/>
      <c r="G191" s="158">
        <f t="shared" si="6"/>
        <v>313305.08455755439</v>
      </c>
      <c r="H191" s="43">
        <f t="shared" si="7"/>
        <v>95015806.016721666</v>
      </c>
    </row>
    <row r="192" spans="3:8">
      <c r="C192" s="60">
        <f>'Present Value'!E215</f>
        <v>48316</v>
      </c>
      <c r="D192" s="43">
        <f t="shared" si="8"/>
        <v>95015806.016721666</v>
      </c>
      <c r="E192" s="43">
        <f>-'Present Value (2)'!I209</f>
        <v>-1000000</v>
      </c>
      <c r="F192" s="43"/>
      <c r="G192" s="158">
        <f t="shared" si="6"/>
        <v>311057.02409463667</v>
      </c>
      <c r="H192" s="43">
        <f t="shared" si="7"/>
        <v>94326863.040816307</v>
      </c>
    </row>
    <row r="193" spans="3:8">
      <c r="C193" s="60">
        <f>'Present Value'!E216</f>
        <v>48346</v>
      </c>
      <c r="D193" s="43">
        <f t="shared" si="8"/>
        <v>94326863.040816307</v>
      </c>
      <c r="E193" s="43">
        <f>-'Present Value (2)'!I210</f>
        <v>-1000000</v>
      </c>
      <c r="F193" s="43"/>
      <c r="G193" s="158">
        <f t="shared" si="6"/>
        <v>308801.60406674881</v>
      </c>
      <c r="H193" s="43">
        <f t="shared" si="7"/>
        <v>93635664.644883052</v>
      </c>
    </row>
    <row r="194" spans="3:8">
      <c r="C194" s="60">
        <f>'Present Value'!E217</f>
        <v>48377</v>
      </c>
      <c r="D194" s="43">
        <f t="shared" si="8"/>
        <v>93635664.644883052</v>
      </c>
      <c r="E194" s="43">
        <f>-'Present Value (2)'!I211</f>
        <v>-1000000</v>
      </c>
      <c r="F194" s="43"/>
      <c r="G194" s="158">
        <f t="shared" si="6"/>
        <v>306538.80038059002</v>
      </c>
      <c r="H194" s="43">
        <f t="shared" si="7"/>
        <v>92942203.445263639</v>
      </c>
    </row>
    <row r="195" spans="3:8">
      <c r="C195" s="60">
        <f>'Present Value'!E218</f>
        <v>48407</v>
      </c>
      <c r="D195" s="43">
        <f t="shared" si="8"/>
        <v>92942203.445263639</v>
      </c>
      <c r="E195" s="43">
        <f>-'Present Value (2)'!I212</f>
        <v>-1000000</v>
      </c>
      <c r="F195" s="43"/>
      <c r="G195" s="158">
        <f t="shared" si="6"/>
        <v>304268.58886398457</v>
      </c>
      <c r="H195" s="43">
        <f t="shared" si="7"/>
        <v>92246472.034127623</v>
      </c>
    </row>
    <row r="196" spans="3:8">
      <c r="C196" s="60">
        <f>'Present Value'!E219</f>
        <v>48438</v>
      </c>
      <c r="D196" s="43">
        <f t="shared" si="8"/>
        <v>92246472.034127623</v>
      </c>
      <c r="E196" s="43">
        <f>-'Present Value (2)'!I213</f>
        <v>-1000000</v>
      </c>
      <c r="F196" s="43"/>
      <c r="G196" s="158">
        <f t="shared" si="6"/>
        <v>301990.94526562322</v>
      </c>
      <c r="H196" s="43">
        <f t="shared" si="7"/>
        <v>91548462.979393244</v>
      </c>
    </row>
    <row r="197" spans="3:8">
      <c r="C197" s="60">
        <f>'Present Value'!E220</f>
        <v>48469</v>
      </c>
      <c r="D197" s="43">
        <f t="shared" si="8"/>
        <v>91548462.979393244</v>
      </c>
      <c r="E197" s="43">
        <f>-'Present Value (2)'!I214</f>
        <v>-1000000</v>
      </c>
      <c r="F197" s="43"/>
      <c r="G197" s="158">
        <f t="shared" si="6"/>
        <v>299705.84525480424</v>
      </c>
      <c r="H197" s="43">
        <f t="shared" si="7"/>
        <v>90848168.824648052</v>
      </c>
    </row>
    <row r="198" spans="3:8">
      <c r="C198" s="60">
        <f>'Present Value'!E221</f>
        <v>48499</v>
      </c>
      <c r="D198" s="43">
        <f t="shared" si="8"/>
        <v>90848168.824648052</v>
      </c>
      <c r="E198" s="43">
        <f>-'Present Value (2)'!I215</f>
        <v>-1000000</v>
      </c>
      <c r="F198" s="43"/>
      <c r="G198" s="158">
        <f t="shared" si="6"/>
        <v>297413.26442117355</v>
      </c>
      <c r="H198" s="43">
        <f t="shared" si="7"/>
        <v>90145582.089069232</v>
      </c>
    </row>
    <row r="199" spans="3:8">
      <c r="C199" s="60">
        <f>'Present Value'!E222</f>
        <v>48530</v>
      </c>
      <c r="D199" s="43">
        <f t="shared" si="8"/>
        <v>90145582.089069232</v>
      </c>
      <c r="E199" s="43">
        <f>-'Present Value (2)'!I216</f>
        <v>-1000000</v>
      </c>
      <c r="F199" s="43"/>
      <c r="G199" s="158">
        <f t="shared" ref="G199:G262" si="9">D199*$G$4</f>
        <v>295113.17827446386</v>
      </c>
      <c r="H199" s="43">
        <f t="shared" ref="H199:H262" si="10">SUM(D199:G199)</f>
        <v>89440695.2673437</v>
      </c>
    </row>
    <row r="200" spans="3:8">
      <c r="C200" s="60">
        <f>'Present Value'!E223</f>
        <v>48560</v>
      </c>
      <c r="D200" s="43">
        <f t="shared" si="8"/>
        <v>89440695.2673437</v>
      </c>
      <c r="E200" s="43">
        <f>-'Present Value (2)'!I217</f>
        <v>-1000000</v>
      </c>
      <c r="F200" s="43"/>
      <c r="G200" s="158">
        <f t="shared" si="9"/>
        <v>292805.56224423327</v>
      </c>
      <c r="H200" s="43">
        <f t="shared" si="10"/>
        <v>88733500.829587936</v>
      </c>
    </row>
    <row r="201" spans="3:8">
      <c r="C201" s="60">
        <f>'Present Value'!E224</f>
        <v>48591</v>
      </c>
      <c r="D201" s="43">
        <f t="shared" si="8"/>
        <v>88733500.829587936</v>
      </c>
      <c r="E201" s="43">
        <f>-'Present Value (2)'!I218</f>
        <v>-1000000</v>
      </c>
      <c r="F201" s="43"/>
      <c r="G201" s="158">
        <f t="shared" si="9"/>
        <v>290490.39167960238</v>
      </c>
      <c r="H201" s="43">
        <f t="shared" si="10"/>
        <v>88023991.221267536</v>
      </c>
    </row>
    <row r="202" spans="3:8">
      <c r="C202" s="60">
        <f>'Present Value'!E225</f>
        <v>48622</v>
      </c>
      <c r="D202" s="43">
        <f t="shared" si="8"/>
        <v>88023991.221267536</v>
      </c>
      <c r="E202" s="43">
        <f>-'Present Value (2)'!I219</f>
        <v>-1000000</v>
      </c>
      <c r="F202" s="43"/>
      <c r="G202" s="158">
        <f t="shared" si="9"/>
        <v>288167.64184899157</v>
      </c>
      <c r="H202" s="43">
        <f t="shared" si="10"/>
        <v>87312158.863116533</v>
      </c>
    </row>
    <row r="203" spans="3:8">
      <c r="C203" s="60">
        <f>'Present Value'!E226</f>
        <v>48650</v>
      </c>
      <c r="D203" s="43">
        <f t="shared" ref="D203:D266" si="11">H202</f>
        <v>87312158.863116533</v>
      </c>
      <c r="E203" s="43">
        <f>-'Present Value (2)'!I220</f>
        <v>-1000000</v>
      </c>
      <c r="F203" s="43"/>
      <c r="G203" s="158">
        <f t="shared" si="9"/>
        <v>285837.28793985612</v>
      </c>
      <c r="H203" s="43">
        <f t="shared" si="10"/>
        <v>86597996.151056394</v>
      </c>
    </row>
    <row r="204" spans="3:8">
      <c r="C204" s="60">
        <f>'Present Value'!E227</f>
        <v>48681</v>
      </c>
      <c r="D204" s="43">
        <f t="shared" si="11"/>
        <v>86597996.151056394</v>
      </c>
      <c r="E204" s="43">
        <f>-'Present Value (2)'!I221</f>
        <v>-1000000</v>
      </c>
      <c r="F204" s="43"/>
      <c r="G204" s="158">
        <f t="shared" si="9"/>
        <v>283499.3050584218</v>
      </c>
      <c r="H204" s="43">
        <f t="shared" si="10"/>
        <v>85881495.456114814</v>
      </c>
    </row>
    <row r="205" spans="3:8">
      <c r="C205" s="60">
        <f>'Present Value'!E228</f>
        <v>48711</v>
      </c>
      <c r="D205" s="43">
        <f t="shared" si="11"/>
        <v>85881495.456114814</v>
      </c>
      <c r="E205" s="43">
        <f>-'Present Value (2)'!I222</f>
        <v>-1000000</v>
      </c>
      <c r="F205" s="43"/>
      <c r="G205" s="158">
        <f t="shared" si="9"/>
        <v>281153.6682294184</v>
      </c>
      <c r="H205" s="43">
        <f t="shared" si="10"/>
        <v>85162649.12434423</v>
      </c>
    </row>
    <row r="206" spans="3:8">
      <c r="C206" s="60">
        <f>'Present Value'!E229</f>
        <v>48742</v>
      </c>
      <c r="D206" s="43">
        <f t="shared" si="11"/>
        <v>85162649.12434423</v>
      </c>
      <c r="E206" s="43">
        <f>-'Present Value (2)'!I223</f>
        <v>-1000000</v>
      </c>
      <c r="F206" s="43"/>
      <c r="G206" s="158">
        <f t="shared" si="9"/>
        <v>278800.35239581327</v>
      </c>
      <c r="H206" s="43">
        <f t="shared" si="10"/>
        <v>84441449.476740047</v>
      </c>
    </row>
    <row r="207" spans="3:8">
      <c r="C207" s="60">
        <f>'Present Value'!E230</f>
        <v>48772</v>
      </c>
      <c r="D207" s="43">
        <f t="shared" si="11"/>
        <v>84441449.476740047</v>
      </c>
      <c r="E207" s="43">
        <f>-'Present Value (2)'!I224</f>
        <v>-1000000</v>
      </c>
      <c r="F207" s="43"/>
      <c r="G207" s="158">
        <f t="shared" si="9"/>
        <v>276439.33241854358</v>
      </c>
      <c r="H207" s="43">
        <f t="shared" si="10"/>
        <v>83717888.809158593</v>
      </c>
    </row>
    <row r="208" spans="3:8">
      <c r="C208" s="60">
        <f>'Present Value'!E231</f>
        <v>48803</v>
      </c>
      <c r="D208" s="43">
        <f t="shared" si="11"/>
        <v>83717888.809158593</v>
      </c>
      <c r="E208" s="43">
        <f>-'Present Value (2)'!I225</f>
        <v>-1000000</v>
      </c>
      <c r="F208" s="43"/>
      <c r="G208" s="158">
        <f t="shared" si="9"/>
        <v>274070.58307624777</v>
      </c>
      <c r="H208" s="43">
        <f t="shared" si="10"/>
        <v>82991959.392234847</v>
      </c>
    </row>
    <row r="209" spans="3:8">
      <c r="C209" s="60">
        <f>'Present Value'!E232</f>
        <v>48834</v>
      </c>
      <c r="D209" s="43">
        <f t="shared" si="11"/>
        <v>82991959.392234847</v>
      </c>
      <c r="E209" s="43">
        <f>-'Present Value (2)'!I226</f>
        <v>-1000000</v>
      </c>
      <c r="F209" s="43"/>
      <c r="G209" s="158">
        <f t="shared" si="9"/>
        <v>271694.07906499604</v>
      </c>
      <c r="H209" s="43">
        <f t="shared" si="10"/>
        <v>82263653.471299842</v>
      </c>
    </row>
    <row r="210" spans="3:8">
      <c r="C210" s="60">
        <f>'Present Value'!E233</f>
        <v>48864</v>
      </c>
      <c r="D210" s="43">
        <f t="shared" si="11"/>
        <v>82263653.471299842</v>
      </c>
      <c r="E210" s="43">
        <f>-'Present Value (2)'!I227</f>
        <v>-1000000</v>
      </c>
      <c r="F210" s="43"/>
      <c r="G210" s="158">
        <f t="shared" si="9"/>
        <v>269309.79499802011</v>
      </c>
      <c r="H210" s="43">
        <f t="shared" si="10"/>
        <v>81532963.266297862</v>
      </c>
    </row>
    <row r="211" spans="3:8">
      <c r="C211" s="60">
        <f>'Present Value'!E234</f>
        <v>48895</v>
      </c>
      <c r="D211" s="43">
        <f t="shared" si="11"/>
        <v>81532963.266297862</v>
      </c>
      <c r="E211" s="43">
        <f>-'Present Value (2)'!I228</f>
        <v>-1000000</v>
      </c>
      <c r="F211" s="43"/>
      <c r="G211" s="158">
        <f t="shared" si="9"/>
        <v>266917.70540544204</v>
      </c>
      <c r="H211" s="43">
        <f t="shared" si="10"/>
        <v>80799880.971703306</v>
      </c>
    </row>
    <row r="212" spans="3:8">
      <c r="C212" s="60">
        <f>'Present Value'!E235</f>
        <v>48925</v>
      </c>
      <c r="D212" s="43">
        <f t="shared" si="11"/>
        <v>80799880.971703306</v>
      </c>
      <c r="E212" s="43">
        <f>-'Present Value (2)'!I229</f>
        <v>-1000000</v>
      </c>
      <c r="F212" s="43"/>
      <c r="G212" s="158">
        <f t="shared" si="9"/>
        <v>264517.7847340022</v>
      </c>
      <c r="H212" s="43">
        <f t="shared" si="10"/>
        <v>80064398.756437302</v>
      </c>
    </row>
    <row r="213" spans="3:8">
      <c r="C213" s="60">
        <f>'Present Value'!E236</f>
        <v>48956</v>
      </c>
      <c r="D213" s="43">
        <f t="shared" si="11"/>
        <v>80064398.756437302</v>
      </c>
      <c r="E213" s="43">
        <f>-'Present Value (2)'!I230</f>
        <v>-1000000</v>
      </c>
      <c r="F213" s="43"/>
      <c r="G213" s="158">
        <f t="shared" si="9"/>
        <v>262110.00734678609</v>
      </c>
      <c r="H213" s="43">
        <f t="shared" si="10"/>
        <v>79326508.763784081</v>
      </c>
    </row>
    <row r="214" spans="3:8">
      <c r="C214" s="60">
        <f>'Present Value'!E237</f>
        <v>48987</v>
      </c>
      <c r="D214" s="43">
        <f t="shared" si="11"/>
        <v>79326508.763784081</v>
      </c>
      <c r="E214" s="43">
        <f>-'Present Value (2)'!I231</f>
        <v>-1000000</v>
      </c>
      <c r="F214" s="43"/>
      <c r="G214" s="158">
        <f t="shared" si="9"/>
        <v>259694.34752295079</v>
      </c>
      <c r="H214" s="43">
        <f t="shared" si="10"/>
        <v>78586203.111307025</v>
      </c>
    </row>
    <row r="215" spans="3:8">
      <c r="C215" s="60">
        <f>'Present Value'!E238</f>
        <v>49015</v>
      </c>
      <c r="D215" s="43">
        <f t="shared" si="11"/>
        <v>78586203.111307025</v>
      </c>
      <c r="E215" s="43">
        <f>-'Present Value (2)'!I232</f>
        <v>-1000000</v>
      </c>
      <c r="F215" s="43"/>
      <c r="G215" s="158">
        <f t="shared" si="9"/>
        <v>257270.77945744991</v>
      </c>
      <c r="H215" s="43">
        <f t="shared" si="10"/>
        <v>77843473.890764475</v>
      </c>
    </row>
    <row r="216" spans="3:8">
      <c r="C216" s="60">
        <f>'Present Value'!E239</f>
        <v>49046</v>
      </c>
      <c r="D216" s="43">
        <f t="shared" si="11"/>
        <v>77843473.890764475</v>
      </c>
      <c r="E216" s="43">
        <f>-'Present Value (2)'!I233</f>
        <v>-1000000</v>
      </c>
      <c r="F216" s="43"/>
      <c r="G216" s="158">
        <f t="shared" si="9"/>
        <v>254839.27726075819</v>
      </c>
      <c r="H216" s="43">
        <f t="shared" si="10"/>
        <v>77098313.16802524</v>
      </c>
    </row>
    <row r="217" spans="3:8">
      <c r="C217" s="60">
        <f>'Present Value'!E240</f>
        <v>49076</v>
      </c>
      <c r="D217" s="43">
        <f t="shared" si="11"/>
        <v>77098313.16802524</v>
      </c>
      <c r="E217" s="43">
        <f>-'Present Value (2)'!I234</f>
        <v>-1000000</v>
      </c>
      <c r="F217" s="43"/>
      <c r="G217" s="158">
        <f t="shared" si="9"/>
        <v>252399.81495859465</v>
      </c>
      <c r="H217" s="43">
        <f t="shared" si="10"/>
        <v>76350712.982983828</v>
      </c>
    </row>
    <row r="218" spans="3:8">
      <c r="C218" s="60">
        <f>'Present Value'!E241</f>
        <v>49107</v>
      </c>
      <c r="D218" s="43">
        <f t="shared" si="11"/>
        <v>76350712.982983828</v>
      </c>
      <c r="E218" s="43">
        <f>-'Present Value (2)'!I235</f>
        <v>-1000000</v>
      </c>
      <c r="F218" s="43"/>
      <c r="G218" s="158">
        <f t="shared" si="9"/>
        <v>249952.36649164531</v>
      </c>
      <c r="H218" s="43">
        <f t="shared" si="10"/>
        <v>75600665.349475473</v>
      </c>
    </row>
    <row r="219" spans="3:8">
      <c r="C219" s="60">
        <f>'Present Value'!E242</f>
        <v>49137</v>
      </c>
      <c r="D219" s="43">
        <f t="shared" si="11"/>
        <v>75600665.349475473</v>
      </c>
      <c r="E219" s="43">
        <f>-'Present Value (2)'!I236</f>
        <v>-1000000</v>
      </c>
      <c r="F219" s="43"/>
      <c r="G219" s="158">
        <f t="shared" si="9"/>
        <v>247496.90571528487</v>
      </c>
      <c r="H219" s="43">
        <f t="shared" si="10"/>
        <v>74848162.25519076</v>
      </c>
    </row>
    <row r="220" spans="3:8">
      <c r="C220" s="60">
        <f>'Present Value'!E243</f>
        <v>49168</v>
      </c>
      <c r="D220" s="43">
        <f t="shared" si="11"/>
        <v>74848162.25519076</v>
      </c>
      <c r="E220" s="43">
        <f>-'Present Value (2)'!I237</f>
        <v>-1000000</v>
      </c>
      <c r="F220" s="43"/>
      <c r="G220" s="158">
        <f t="shared" si="9"/>
        <v>245033.40639929721</v>
      </c>
      <c r="H220" s="43">
        <f t="shared" si="10"/>
        <v>74093195.661590055</v>
      </c>
    </row>
    <row r="221" spans="3:8">
      <c r="C221" s="60">
        <f>'Present Value'!E244</f>
        <v>49199</v>
      </c>
      <c r="D221" s="43">
        <f t="shared" si="11"/>
        <v>74093195.661590055</v>
      </c>
      <c r="E221" s="43">
        <f>-'Present Value (2)'!I238</f>
        <v>-1000000</v>
      </c>
      <c r="F221" s="43"/>
      <c r="G221" s="158">
        <f t="shared" si="9"/>
        <v>242561.84222759539</v>
      </c>
      <c r="H221" s="43">
        <f t="shared" si="10"/>
        <v>73335757.503817648</v>
      </c>
    </row>
    <row r="222" spans="3:8">
      <c r="C222" s="60">
        <f>'Present Value'!E245</f>
        <v>49229</v>
      </c>
      <c r="D222" s="43">
        <f t="shared" si="11"/>
        <v>73335757.503817648</v>
      </c>
      <c r="E222" s="43">
        <f>-'Present Value (2)'!I239</f>
        <v>-1000000</v>
      </c>
      <c r="F222" s="43"/>
      <c r="G222" s="158">
        <f t="shared" si="9"/>
        <v>240082.18679794041</v>
      </c>
      <c r="H222" s="43">
        <f t="shared" si="10"/>
        <v>72575839.690615594</v>
      </c>
    </row>
    <row r="223" spans="3:8">
      <c r="C223" s="60">
        <f>'Present Value'!E246</f>
        <v>49260</v>
      </c>
      <c r="D223" s="43">
        <f t="shared" si="11"/>
        <v>72575839.690615594</v>
      </c>
      <c r="E223" s="43">
        <f>-'Present Value (2)'!I240</f>
        <v>-1000000</v>
      </c>
      <c r="F223" s="43"/>
      <c r="G223" s="158">
        <f t="shared" si="9"/>
        <v>237594.41362165922</v>
      </c>
      <c r="H223" s="43">
        <f t="shared" si="10"/>
        <v>71813434.104237258</v>
      </c>
    </row>
    <row r="224" spans="3:8">
      <c r="C224" s="60">
        <f>'Present Value'!E247</f>
        <v>49290</v>
      </c>
      <c r="D224" s="43">
        <f t="shared" si="11"/>
        <v>71813434.104237258</v>
      </c>
      <c r="E224" s="43">
        <f>-'Present Value (2)'!I241</f>
        <v>-1000000</v>
      </c>
      <c r="F224" s="43"/>
      <c r="G224" s="158">
        <f t="shared" si="9"/>
        <v>235098.49612336178</v>
      </c>
      <c r="H224" s="43">
        <f t="shared" si="10"/>
        <v>71048532.600360617</v>
      </c>
    </row>
    <row r="225" spans="3:8">
      <c r="C225" s="60">
        <f>'Present Value'!E248</f>
        <v>49321</v>
      </c>
      <c r="D225" s="43">
        <f t="shared" si="11"/>
        <v>71048532.600360617</v>
      </c>
      <c r="E225" s="43">
        <f>-'Present Value (2)'!I242</f>
        <v>-1000000</v>
      </c>
      <c r="F225" s="43"/>
      <c r="G225" s="158">
        <f t="shared" si="9"/>
        <v>232594.40764065704</v>
      </c>
      <c r="H225" s="43">
        <f t="shared" si="10"/>
        <v>70281127.008001268</v>
      </c>
    </row>
    <row r="226" spans="3:8">
      <c r="C226" s="60">
        <f>'Present Value'!E249</f>
        <v>49352</v>
      </c>
      <c r="D226" s="43">
        <f t="shared" si="11"/>
        <v>70281127.008001268</v>
      </c>
      <c r="E226" s="43">
        <f>-'Present Value (2)'!I243</f>
        <v>-1000000</v>
      </c>
      <c r="F226" s="43"/>
      <c r="G226" s="158">
        <f t="shared" si="9"/>
        <v>230082.12142386832</v>
      </c>
      <c r="H226" s="43">
        <f t="shared" si="10"/>
        <v>69511209.129425138</v>
      </c>
    </row>
    <row r="227" spans="3:8">
      <c r="C227" s="60">
        <f>'Present Value'!E250</f>
        <v>49380</v>
      </c>
      <c r="D227" s="43">
        <f t="shared" si="11"/>
        <v>69511209.129425138</v>
      </c>
      <c r="E227" s="43">
        <f>-'Present Value (2)'!I244</f>
        <v>-1000000</v>
      </c>
      <c r="F227" s="43"/>
      <c r="G227" s="158">
        <f t="shared" si="9"/>
        <v>227561.61063574743</v>
      </c>
      <c r="H227" s="43">
        <f t="shared" si="10"/>
        <v>68738770.740060881</v>
      </c>
    </row>
    <row r="228" spans="3:8">
      <c r="C228" s="60">
        <f>'Present Value'!E251</f>
        <v>49411</v>
      </c>
      <c r="D228" s="43">
        <f t="shared" si="11"/>
        <v>68738770.740060881</v>
      </c>
      <c r="E228" s="43">
        <f>-'Present Value (2)'!I245</f>
        <v>-1000000</v>
      </c>
      <c r="F228" s="43"/>
      <c r="G228" s="158">
        <f t="shared" si="9"/>
        <v>225032.84835118803</v>
      </c>
      <c r="H228" s="43">
        <f t="shared" si="10"/>
        <v>67963803.588412076</v>
      </c>
    </row>
    <row r="229" spans="3:8">
      <c r="C229" s="60">
        <f>'Present Value'!E252</f>
        <v>49441</v>
      </c>
      <c r="D229" s="43">
        <f t="shared" si="11"/>
        <v>67963803.588412076</v>
      </c>
      <c r="E229" s="43">
        <f>-'Present Value (2)'!I246</f>
        <v>-1000000</v>
      </c>
      <c r="F229" s="43"/>
      <c r="G229" s="158">
        <f t="shared" si="9"/>
        <v>222495.80755693794</v>
      </c>
      <c r="H229" s="43">
        <f t="shared" si="10"/>
        <v>67186299.395969018</v>
      </c>
    </row>
    <row r="230" spans="3:8">
      <c r="C230" s="60">
        <f>'Present Value'!E253</f>
        <v>49472</v>
      </c>
      <c r="D230" s="43">
        <f t="shared" si="11"/>
        <v>67186299.395969018</v>
      </c>
      <c r="E230" s="43">
        <f>-'Present Value (2)'!I247</f>
        <v>-1000000</v>
      </c>
      <c r="F230" s="43"/>
      <c r="G230" s="158">
        <f t="shared" si="9"/>
        <v>219950.46115131068</v>
      </c>
      <c r="H230" s="43">
        <f t="shared" si="10"/>
        <v>66406249.857120328</v>
      </c>
    </row>
    <row r="231" spans="3:8">
      <c r="C231" s="60">
        <f>'Present Value'!E254</f>
        <v>49502</v>
      </c>
      <c r="D231" s="43">
        <f t="shared" si="11"/>
        <v>66406249.857120328</v>
      </c>
      <c r="E231" s="43">
        <f>-'Present Value (2)'!I248</f>
        <v>-1000000</v>
      </c>
      <c r="F231" s="43"/>
      <c r="G231" s="158">
        <f t="shared" si="9"/>
        <v>217396.7819438958</v>
      </c>
      <c r="H231" s="43">
        <f t="shared" si="10"/>
        <v>65623646.639064223</v>
      </c>
    </row>
    <row r="232" spans="3:8">
      <c r="C232" s="60">
        <f>'Present Value'!E255</f>
        <v>49533</v>
      </c>
      <c r="D232" s="43">
        <f t="shared" si="11"/>
        <v>65623646.639064223</v>
      </c>
      <c r="E232" s="43">
        <f>-'Present Value (2)'!I249</f>
        <v>-1000000</v>
      </c>
      <c r="F232" s="43"/>
      <c r="G232" s="158">
        <f t="shared" si="9"/>
        <v>214834.74265526864</v>
      </c>
      <c r="H232" s="43">
        <f t="shared" si="10"/>
        <v>64838481.381719492</v>
      </c>
    </row>
    <row r="233" spans="3:8">
      <c r="C233" s="60">
        <f>'Present Value'!E256</f>
        <v>49564</v>
      </c>
      <c r="D233" s="43">
        <f t="shared" si="11"/>
        <v>64838481.381719492</v>
      </c>
      <c r="E233" s="43">
        <f>-'Present Value (2)'!I250</f>
        <v>-1000000</v>
      </c>
      <c r="F233" s="43"/>
      <c r="G233" s="158">
        <f t="shared" si="9"/>
        <v>212264.31591669875</v>
      </c>
      <c r="H233" s="43">
        <f t="shared" si="10"/>
        <v>64050745.697636195</v>
      </c>
    </row>
    <row r="234" spans="3:8">
      <c r="C234" s="60">
        <f>'Present Value'!E257</f>
        <v>49594</v>
      </c>
      <c r="D234" s="43">
        <f t="shared" si="11"/>
        <v>64050745.697636195</v>
      </c>
      <c r="E234" s="43">
        <f>-'Present Value (2)'!I251</f>
        <v>-1000000</v>
      </c>
      <c r="F234" s="43"/>
      <c r="G234" s="158">
        <f t="shared" si="9"/>
        <v>209685.47426985757</v>
      </c>
      <c r="H234" s="43">
        <f t="shared" si="10"/>
        <v>63260431.171906054</v>
      </c>
    </row>
    <row r="235" spans="3:8">
      <c r="C235" s="60">
        <f>'Present Value'!E258</f>
        <v>49625</v>
      </c>
      <c r="D235" s="43">
        <f t="shared" si="11"/>
        <v>63260431.171906054</v>
      </c>
      <c r="E235" s="43">
        <f>-'Present Value (2)'!I252</f>
        <v>-1000000</v>
      </c>
      <c r="F235" s="43"/>
      <c r="G235" s="158">
        <f t="shared" si="9"/>
        <v>207098.19016652514</v>
      </c>
      <c r="H235" s="43">
        <f t="shared" si="10"/>
        <v>62467529.36207258</v>
      </c>
    </row>
    <row r="236" spans="3:8">
      <c r="C236" s="60">
        <f>'Present Value'!E259</f>
        <v>49655</v>
      </c>
      <c r="D236" s="43">
        <f t="shared" si="11"/>
        <v>62467529.36207258</v>
      </c>
      <c r="E236" s="43">
        <f>-'Present Value (2)'!I253</f>
        <v>-1000000</v>
      </c>
      <c r="F236" s="43"/>
      <c r="G236" s="158">
        <f t="shared" si="9"/>
        <v>204502.43596829579</v>
      </c>
      <c r="H236" s="43">
        <f t="shared" si="10"/>
        <v>61672031.798040874</v>
      </c>
    </row>
    <row r="237" spans="3:8">
      <c r="C237" s="60">
        <f>'Present Value'!E260</f>
        <v>49686</v>
      </c>
      <c r="D237" s="43">
        <f t="shared" si="11"/>
        <v>61672031.798040874</v>
      </c>
      <c r="E237" s="43">
        <f>-'Present Value (2)'!I254</f>
        <v>-1000000</v>
      </c>
      <c r="F237" s="43"/>
      <c r="G237" s="158">
        <f t="shared" si="9"/>
        <v>201898.18394628286</v>
      </c>
      <c r="H237" s="43">
        <f t="shared" si="10"/>
        <v>60873929.981987156</v>
      </c>
    </row>
    <row r="238" spans="3:8">
      <c r="C238" s="60">
        <f>'Present Value'!E261</f>
        <v>49717</v>
      </c>
      <c r="D238" s="43">
        <f t="shared" si="11"/>
        <v>60873929.981987156</v>
      </c>
      <c r="E238" s="43">
        <f>-'Present Value (2)'!I255</f>
        <v>-1000000</v>
      </c>
      <c r="F238" s="43"/>
      <c r="G238" s="158">
        <f t="shared" si="9"/>
        <v>199285.40628082262</v>
      </c>
      <c r="H238" s="43">
        <f t="shared" si="10"/>
        <v>60073215.388267979</v>
      </c>
    </row>
    <row r="239" spans="3:8">
      <c r="C239" s="60">
        <f>'Present Value'!E262</f>
        <v>49746</v>
      </c>
      <c r="D239" s="43">
        <f t="shared" si="11"/>
        <v>60073215.388267979</v>
      </c>
      <c r="E239" s="43">
        <f>-'Present Value (2)'!I256</f>
        <v>-1000000</v>
      </c>
      <c r="F239" s="43"/>
      <c r="G239" s="158">
        <f t="shared" si="9"/>
        <v>196664.0750611769</v>
      </c>
      <c r="H239" s="43">
        <f t="shared" si="10"/>
        <v>59269879.463329159</v>
      </c>
    </row>
    <row r="240" spans="3:8">
      <c r="C240" s="60">
        <f>'Present Value'!E263</f>
        <v>49777</v>
      </c>
      <c r="D240" s="43">
        <f t="shared" si="11"/>
        <v>59269879.463329159</v>
      </c>
      <c r="E240" s="43">
        <f>-'Present Value (2)'!I257</f>
        <v>-1000000</v>
      </c>
      <c r="F240" s="43"/>
      <c r="G240" s="158">
        <f t="shared" si="9"/>
        <v>194034.16228523513</v>
      </c>
      <c r="H240" s="43">
        <f t="shared" si="10"/>
        <v>58463913.625614397</v>
      </c>
    </row>
    <row r="241" spans="3:8">
      <c r="C241" s="60">
        <f>'Present Value'!E264</f>
        <v>49807</v>
      </c>
      <c r="D241" s="43">
        <f t="shared" si="11"/>
        <v>58463913.625614397</v>
      </c>
      <c r="E241" s="43">
        <f>-'Present Value (2)'!I258</f>
        <v>-1000000</v>
      </c>
      <c r="F241" s="43"/>
      <c r="G241" s="158">
        <f t="shared" si="9"/>
        <v>191395.63985921504</v>
      </c>
      <c r="H241" s="43">
        <f t="shared" si="10"/>
        <v>57655309.265473612</v>
      </c>
    </row>
    <row r="242" spans="3:8">
      <c r="C242" s="60">
        <f>'Present Value'!E265</f>
        <v>49838</v>
      </c>
      <c r="D242" s="43">
        <f t="shared" si="11"/>
        <v>57655309.265473612</v>
      </c>
      <c r="E242" s="43">
        <f>-'Present Value (2)'!I259</f>
        <v>-1000000</v>
      </c>
      <c r="F242" s="43"/>
      <c r="G242" s="158">
        <f t="shared" si="9"/>
        <v>188748.47959736263</v>
      </c>
      <c r="H242" s="43">
        <f t="shared" si="10"/>
        <v>56844057.745070972</v>
      </c>
    </row>
    <row r="243" spans="3:8">
      <c r="C243" s="60">
        <f>'Present Value'!E266</f>
        <v>49868</v>
      </c>
      <c r="D243" s="43">
        <f t="shared" si="11"/>
        <v>56844057.745070972</v>
      </c>
      <c r="E243" s="43">
        <f>-'Present Value (2)'!I260</f>
        <v>-1000000</v>
      </c>
      <c r="F243" s="43"/>
      <c r="G243" s="158">
        <f t="shared" si="9"/>
        <v>186092.65322165116</v>
      </c>
      <c r="H243" s="43">
        <f t="shared" si="10"/>
        <v>56030150.398292623</v>
      </c>
    </row>
    <row r="244" spans="3:8">
      <c r="C244" s="60">
        <f>'Present Value'!E267</f>
        <v>49899</v>
      </c>
      <c r="D244" s="43">
        <f t="shared" si="11"/>
        <v>56030150.398292623</v>
      </c>
      <c r="E244" s="43">
        <f>-'Present Value (2)'!I261</f>
        <v>-1000000</v>
      </c>
      <c r="F244" s="43"/>
      <c r="G244" s="158">
        <f t="shared" si="9"/>
        <v>183428.13236147893</v>
      </c>
      <c r="H244" s="43">
        <f t="shared" si="10"/>
        <v>55213578.530654103</v>
      </c>
    </row>
    <row r="245" spans="3:8">
      <c r="C245" s="60">
        <f>'Present Value'!E268</f>
        <v>49930</v>
      </c>
      <c r="D245" s="43">
        <f t="shared" si="11"/>
        <v>55213578.530654103</v>
      </c>
      <c r="E245" s="43">
        <f>-'Present Value (2)'!I262</f>
        <v>-1000000</v>
      </c>
      <c r="F245" s="43"/>
      <c r="G245" s="158">
        <f t="shared" si="9"/>
        <v>180754.88855336621</v>
      </c>
      <c r="H245" s="43">
        <f t="shared" si="10"/>
        <v>54394333.419207469</v>
      </c>
    </row>
    <row r="246" spans="3:8">
      <c r="C246" s="60">
        <f>'Present Value'!E269</f>
        <v>49960</v>
      </c>
      <c r="D246" s="43">
        <f t="shared" si="11"/>
        <v>54394333.419207469</v>
      </c>
      <c r="E246" s="43">
        <f>-'Present Value (2)'!I263</f>
        <v>-1000000</v>
      </c>
      <c r="F246" s="43"/>
      <c r="G246" s="158">
        <f t="shared" si="9"/>
        <v>178072.89324065141</v>
      </c>
      <c r="H246" s="43">
        <f t="shared" si="10"/>
        <v>53572406.312448122</v>
      </c>
    </row>
    <row r="247" spans="3:8">
      <c r="C247" s="60">
        <f>'Present Value'!E270</f>
        <v>49991</v>
      </c>
      <c r="D247" s="43">
        <f t="shared" si="11"/>
        <v>53572406.312448122</v>
      </c>
      <c r="E247" s="43">
        <f>-'Present Value (2)'!I264</f>
        <v>-1000000</v>
      </c>
      <c r="F247" s="43"/>
      <c r="G247" s="158">
        <f t="shared" si="9"/>
        <v>175382.11777318566</v>
      </c>
      <c r="H247" s="43">
        <f t="shared" si="10"/>
        <v>52747788.430221304</v>
      </c>
    </row>
    <row r="248" spans="3:8">
      <c r="C248" s="60">
        <f>'Present Value'!E271</f>
        <v>50021</v>
      </c>
      <c r="D248" s="43">
        <f t="shared" si="11"/>
        <v>52747788.430221304</v>
      </c>
      <c r="E248" s="43">
        <f>-'Present Value (2)'!I265</f>
        <v>-1000000</v>
      </c>
      <c r="F248" s="43"/>
      <c r="G248" s="158">
        <f t="shared" si="9"/>
        <v>172682.53340702711</v>
      </c>
      <c r="H248" s="43">
        <f t="shared" si="10"/>
        <v>51920470.963628329</v>
      </c>
    </row>
    <row r="249" spans="3:8">
      <c r="C249" s="60">
        <f>'Present Value'!E272</f>
        <v>50052</v>
      </c>
      <c r="D249" s="43">
        <f t="shared" si="11"/>
        <v>51920470.963628329</v>
      </c>
      <c r="E249" s="43">
        <f>-'Present Value (2)'!I266</f>
        <v>-1000000</v>
      </c>
      <c r="F249" s="43"/>
      <c r="G249" s="158">
        <f t="shared" si="9"/>
        <v>169974.11130413366</v>
      </c>
      <c r="H249" s="43">
        <f t="shared" si="10"/>
        <v>51090445.074932463</v>
      </c>
    </row>
    <row r="250" spans="3:8">
      <c r="C250" s="60">
        <f>'Present Value'!E273</f>
        <v>50083</v>
      </c>
      <c r="D250" s="43">
        <f t="shared" si="11"/>
        <v>51090445.074932463</v>
      </c>
      <c r="E250" s="43">
        <f>-'Present Value (2)'!I267</f>
        <v>-1000000</v>
      </c>
      <c r="F250" s="43"/>
      <c r="G250" s="158">
        <f t="shared" si="9"/>
        <v>167256.822532055</v>
      </c>
      <c r="H250" s="43">
        <f t="shared" si="10"/>
        <v>50257701.897464521</v>
      </c>
    </row>
    <row r="251" spans="3:8">
      <c r="C251" s="60">
        <f>'Present Value'!E274</f>
        <v>50111</v>
      </c>
      <c r="D251" s="43">
        <f t="shared" si="11"/>
        <v>50257701.897464521</v>
      </c>
      <c r="E251" s="43">
        <f>-'Present Value (2)'!I268</f>
        <v>-1000000</v>
      </c>
      <c r="F251" s="43"/>
      <c r="G251" s="158">
        <f t="shared" si="9"/>
        <v>164530.63806362348</v>
      </c>
      <c r="H251" s="43">
        <f t="shared" si="10"/>
        <v>49422232.535528146</v>
      </c>
    </row>
    <row r="252" spans="3:8">
      <c r="C252" s="60">
        <f>'Present Value'!E275</f>
        <v>50142</v>
      </c>
      <c r="D252" s="43">
        <f t="shared" si="11"/>
        <v>49422232.535528146</v>
      </c>
      <c r="E252" s="43">
        <f>-'Present Value (2)'!I269</f>
        <v>-1000000</v>
      </c>
      <c r="F252" s="43"/>
      <c r="G252" s="158">
        <f t="shared" si="9"/>
        <v>161795.52877664403</v>
      </c>
      <c r="H252" s="43">
        <f t="shared" si="10"/>
        <v>48584028.064304791</v>
      </c>
    </row>
    <row r="253" spans="3:8">
      <c r="C253" s="60">
        <f>'Present Value'!E276</f>
        <v>50172</v>
      </c>
      <c r="D253" s="43">
        <f t="shared" si="11"/>
        <v>48584028.064304791</v>
      </c>
      <c r="E253" s="43">
        <f>-'Present Value (2)'!I270</f>
        <v>-1000000</v>
      </c>
      <c r="F253" s="43"/>
      <c r="G253" s="158">
        <f t="shared" si="9"/>
        <v>159051.46545358311</v>
      </c>
      <c r="H253" s="43">
        <f t="shared" si="10"/>
        <v>47743079.529758371</v>
      </c>
    </row>
    <row r="254" spans="3:8">
      <c r="C254" s="60">
        <f>'Present Value'!E277</f>
        <v>50203</v>
      </c>
      <c r="D254" s="43">
        <f t="shared" si="11"/>
        <v>47743079.529758371</v>
      </c>
      <c r="E254" s="43">
        <f>-'Present Value (2)'!I271</f>
        <v>-1000000</v>
      </c>
      <c r="F254" s="43"/>
      <c r="G254" s="158">
        <f t="shared" si="9"/>
        <v>156298.41878125662</v>
      </c>
      <c r="H254" s="43">
        <f t="shared" si="10"/>
        <v>46899377.94853963</v>
      </c>
    </row>
    <row r="255" spans="3:8">
      <c r="C255" s="60">
        <f>'Present Value'!E278</f>
        <v>50233</v>
      </c>
      <c r="D255" s="43">
        <f t="shared" si="11"/>
        <v>46899377.94853963</v>
      </c>
      <c r="E255" s="43">
        <f>-'Present Value (2)'!I272</f>
        <v>-1000000</v>
      </c>
      <c r="F255" s="43"/>
      <c r="G255" s="158">
        <f t="shared" si="9"/>
        <v>153536.35935051669</v>
      </c>
      <c r="H255" s="43">
        <f t="shared" si="10"/>
        <v>46052914.307890147</v>
      </c>
    </row>
    <row r="256" spans="3:8">
      <c r="C256" s="60">
        <f>'Present Value'!E279</f>
        <v>50264</v>
      </c>
      <c r="D256" s="43">
        <f t="shared" si="11"/>
        <v>46052914.307890147</v>
      </c>
      <c r="E256" s="43">
        <f>-'Present Value (2)'!I273</f>
        <v>-1000000</v>
      </c>
      <c r="F256" s="43"/>
      <c r="G256" s="158">
        <f t="shared" si="9"/>
        <v>150765.25765593757</v>
      </c>
      <c r="H256" s="43">
        <f t="shared" si="10"/>
        <v>45203679.565546088</v>
      </c>
    </row>
    <row r="257" spans="3:8">
      <c r="C257" s="60">
        <f>'Present Value'!E280</f>
        <v>50295</v>
      </c>
      <c r="D257" s="43">
        <f t="shared" si="11"/>
        <v>45203679.565546088</v>
      </c>
      <c r="E257" s="43">
        <f>-'Present Value (2)'!I274</f>
        <v>-1000000</v>
      </c>
      <c r="F257" s="43"/>
      <c r="G257" s="158">
        <f t="shared" si="9"/>
        <v>147985.08409550038</v>
      </c>
      <c r="H257" s="43">
        <f t="shared" si="10"/>
        <v>44351664.649641588</v>
      </c>
    </row>
    <row r="258" spans="3:8">
      <c r="C258" s="60">
        <f>'Present Value'!E281</f>
        <v>50325</v>
      </c>
      <c r="D258" s="43">
        <f t="shared" si="11"/>
        <v>44351664.649641588</v>
      </c>
      <c r="E258" s="43">
        <f>-'Present Value (2)'!I275</f>
        <v>-1000000</v>
      </c>
      <c r="F258" s="43"/>
      <c r="G258" s="158">
        <f t="shared" si="9"/>
        <v>145195.80897027694</v>
      </c>
      <c r="H258" s="43">
        <f t="shared" si="10"/>
        <v>43496860.458611868</v>
      </c>
    </row>
    <row r="259" spans="3:8">
      <c r="C259" s="60">
        <f>'Present Value'!E282</f>
        <v>50356</v>
      </c>
      <c r="D259" s="43">
        <f t="shared" si="11"/>
        <v>43496860.458611868</v>
      </c>
      <c r="E259" s="43">
        <f>-'Present Value (2)'!I276</f>
        <v>-1000000</v>
      </c>
      <c r="F259" s="43"/>
      <c r="G259" s="158">
        <f t="shared" si="9"/>
        <v>142397.40248411259</v>
      </c>
      <c r="H259" s="43">
        <f t="shared" si="10"/>
        <v>42639257.86109598</v>
      </c>
    </row>
    <row r="260" spans="3:8">
      <c r="C260" s="60">
        <f>'Present Value'!E283</f>
        <v>50386</v>
      </c>
      <c r="D260" s="43">
        <f t="shared" si="11"/>
        <v>42639257.86109598</v>
      </c>
      <c r="E260" s="43">
        <f>-'Present Value (2)'!I277</f>
        <v>-1000000</v>
      </c>
      <c r="F260" s="43"/>
      <c r="G260" s="158">
        <f t="shared" si="9"/>
        <v>139589.8347433077</v>
      </c>
      <c r="H260" s="43">
        <f t="shared" si="10"/>
        <v>41778847.695839286</v>
      </c>
    </row>
    <row r="261" spans="3:8">
      <c r="C261" s="60">
        <f>'Present Value'!E284</f>
        <v>50417</v>
      </c>
      <c r="D261" s="43">
        <f t="shared" si="11"/>
        <v>41778847.695839286</v>
      </c>
      <c r="E261" s="43">
        <f>-'Present Value (2)'!I278</f>
        <v>-1000000</v>
      </c>
      <c r="F261" s="43"/>
      <c r="G261" s="158">
        <f t="shared" si="9"/>
        <v>136773.07575629852</v>
      </c>
      <c r="H261" s="43">
        <f t="shared" si="10"/>
        <v>40915620.771595582</v>
      </c>
    </row>
    <row r="262" spans="3:8">
      <c r="C262" s="60">
        <f>'Present Value'!E285</f>
        <v>50448</v>
      </c>
      <c r="D262" s="43">
        <f t="shared" si="11"/>
        <v>40915620.771595582</v>
      </c>
      <c r="E262" s="43">
        <f>-'Present Value (2)'!I279</f>
        <v>-1000000</v>
      </c>
      <c r="F262" s="43"/>
      <c r="G262" s="158">
        <f t="shared" si="9"/>
        <v>133947.09543333671</v>
      </c>
      <c r="H262" s="43">
        <f t="shared" si="10"/>
        <v>40049567.867028922</v>
      </c>
    </row>
    <row r="263" spans="3:8">
      <c r="C263" s="60">
        <f>'Present Value'!E286</f>
        <v>50476</v>
      </c>
      <c r="D263" s="43">
        <f t="shared" si="11"/>
        <v>40049567.867028922</v>
      </c>
      <c r="E263" s="43">
        <f>-'Present Value (2)'!I280</f>
        <v>-1000000</v>
      </c>
      <c r="F263" s="43"/>
      <c r="G263" s="158">
        <f t="shared" ref="G263:G305" si="12">D263*$G$4</f>
        <v>131111.86358616789</v>
      </c>
      <c r="H263" s="43">
        <f t="shared" ref="H263:H305" si="13">SUM(D263:G263)</f>
        <v>39180679.730615087</v>
      </c>
    </row>
    <row r="264" spans="3:8">
      <c r="C264" s="60">
        <f>'Present Value'!E287</f>
        <v>50507</v>
      </c>
      <c r="D264" s="43">
        <f t="shared" si="11"/>
        <v>39180679.730615087</v>
      </c>
      <c r="E264" s="43">
        <f>-'Present Value (2)'!I281</f>
        <v>-1000000</v>
      </c>
      <c r="F264" s="43"/>
      <c r="G264" s="158">
        <f t="shared" si="12"/>
        <v>128267.34992770926</v>
      </c>
      <c r="H264" s="43">
        <f t="shared" si="13"/>
        <v>38308947.080542795</v>
      </c>
    </row>
    <row r="265" spans="3:8">
      <c r="C265" s="60">
        <f>'Present Value'!E288</f>
        <v>50537</v>
      </c>
      <c r="D265" s="43">
        <f t="shared" si="11"/>
        <v>38308947.080542795</v>
      </c>
      <c r="E265" s="43">
        <f>-'Present Value (2)'!I282</f>
        <v>-1000000</v>
      </c>
      <c r="F265" s="43"/>
      <c r="G265" s="158">
        <f t="shared" si="12"/>
        <v>125413.52407172591</v>
      </c>
      <c r="H265" s="43">
        <f t="shared" si="13"/>
        <v>37434360.604614519</v>
      </c>
    </row>
    <row r="266" spans="3:8" hidden="1">
      <c r="C266" s="60">
        <f>'Present Value'!E289</f>
        <v>50568</v>
      </c>
      <c r="D266" s="43">
        <f t="shared" si="11"/>
        <v>37434360.604614519</v>
      </c>
      <c r="E266" s="43">
        <f>-'Present Value (2)'!I283</f>
        <v>-1000000</v>
      </c>
      <c r="F266" s="43"/>
      <c r="G266" s="158">
        <f t="shared" si="12"/>
        <v>122550.35553250636</v>
      </c>
      <c r="H266" s="43">
        <f t="shared" si="13"/>
        <v>36556910.960147023</v>
      </c>
    </row>
    <row r="267" spans="3:8" hidden="1">
      <c r="C267" s="60">
        <f>'Present Value'!E290</f>
        <v>50598</v>
      </c>
      <c r="D267" s="43">
        <f t="shared" ref="D267:D305" si="14">H266</f>
        <v>36556910.960147023</v>
      </c>
      <c r="E267" s="43">
        <f>-'Present Value (2)'!I284</f>
        <v>-1000000</v>
      </c>
      <c r="F267" s="43"/>
      <c r="G267" s="158">
        <f t="shared" si="12"/>
        <v>119677.81372453683</v>
      </c>
      <c r="H267" s="43">
        <f t="shared" si="13"/>
        <v>35676588.773871563</v>
      </c>
    </row>
    <row r="268" spans="3:8" hidden="1">
      <c r="C268" s="60">
        <f>'Present Value'!E291</f>
        <v>50629</v>
      </c>
      <c r="D268" s="43">
        <f t="shared" si="14"/>
        <v>35676588.773871563</v>
      </c>
      <c r="E268" s="43">
        <f>-'Present Value (2)'!I285</f>
        <v>-1000000</v>
      </c>
      <c r="F268" s="43"/>
      <c r="G268" s="158">
        <f t="shared" si="12"/>
        <v>116795.86796217453</v>
      </c>
      <c r="H268" s="43">
        <f t="shared" si="13"/>
        <v>34793384.641833737</v>
      </c>
    </row>
    <row r="269" spans="3:8" hidden="1">
      <c r="C269" s="60">
        <f>'Present Value'!E292</f>
        <v>50660</v>
      </c>
      <c r="D269" s="43">
        <f t="shared" si="14"/>
        <v>34793384.641833737</v>
      </c>
      <c r="E269" s="43">
        <f>-'Present Value (2)'!I286</f>
        <v>-1000000</v>
      </c>
      <c r="F269" s="43"/>
      <c r="G269" s="158">
        <f t="shared" si="12"/>
        <v>113904.48745931983</v>
      </c>
      <c r="H269" s="43">
        <f t="shared" si="13"/>
        <v>33907289.129293054</v>
      </c>
    </row>
    <row r="270" spans="3:8" hidden="1">
      <c r="C270" s="60">
        <f>'Present Value'!E293</f>
        <v>50690</v>
      </c>
      <c r="D270" s="43">
        <f t="shared" si="14"/>
        <v>33907289.129293054</v>
      </c>
      <c r="E270" s="43">
        <f>-'Present Value (2)'!I287</f>
        <v>-1000000</v>
      </c>
      <c r="F270" s="43"/>
      <c r="G270" s="158">
        <f t="shared" si="12"/>
        <v>111003.64132908746</v>
      </c>
      <c r="H270" s="43">
        <f t="shared" si="13"/>
        <v>33018292.770622142</v>
      </c>
    </row>
    <row r="271" spans="3:8" hidden="1">
      <c r="C271" s="60">
        <f>'Present Value'!E294</f>
        <v>50721</v>
      </c>
      <c r="D271" s="43">
        <f t="shared" si="14"/>
        <v>33018292.770622142</v>
      </c>
      <c r="E271" s="43">
        <f>-'Present Value (2)'!I288</f>
        <v>-1000000</v>
      </c>
      <c r="F271" s="43"/>
      <c r="G271" s="158">
        <f t="shared" si="12"/>
        <v>108093.29858347653</v>
      </c>
      <c r="H271" s="43">
        <f t="shared" si="13"/>
        <v>32126386.069205619</v>
      </c>
    </row>
    <row r="272" spans="3:8" hidden="1">
      <c r="C272" s="60">
        <f>'Present Value'!E295</f>
        <v>50751</v>
      </c>
      <c r="D272" s="43">
        <f t="shared" si="14"/>
        <v>32126386.069205619</v>
      </c>
      <c r="E272" s="43">
        <f>-'Present Value (2)'!I289</f>
        <v>-1000000</v>
      </c>
      <c r="F272" s="43"/>
      <c r="G272" s="158">
        <f t="shared" si="12"/>
        <v>105173.42813303944</v>
      </c>
      <c r="H272" s="43">
        <f t="shared" si="13"/>
        <v>31231559.49733866</v>
      </c>
    </row>
    <row r="273" spans="3:8" hidden="1">
      <c r="C273" s="60">
        <f>'Present Value'!E296</f>
        <v>50782</v>
      </c>
      <c r="D273" s="43">
        <f t="shared" si="14"/>
        <v>31231559.49733866</v>
      </c>
      <c r="E273" s="43">
        <f>-'Present Value (2)'!I290</f>
        <v>-1000000</v>
      </c>
      <c r="F273" s="43"/>
      <c r="G273" s="158">
        <f t="shared" si="12"/>
        <v>102243.9987865499</v>
      </c>
      <c r="H273" s="43">
        <f t="shared" si="13"/>
        <v>30333803.49612521</v>
      </c>
    </row>
    <row r="274" spans="3:8" hidden="1">
      <c r="C274" s="60">
        <f>'Present Value'!E297</f>
        <v>50813</v>
      </c>
      <c r="D274" s="43">
        <f t="shared" si="14"/>
        <v>30333803.49612521</v>
      </c>
      <c r="E274" s="43">
        <f>-'Present Value (2)'!I291</f>
        <v>-1000000</v>
      </c>
      <c r="F274" s="43"/>
      <c r="G274" s="158">
        <f t="shared" si="12"/>
        <v>99304.97925066961</v>
      </c>
      <c r="H274" s="43">
        <f t="shared" si="13"/>
        <v>29433108.47537588</v>
      </c>
    </row>
    <row r="275" spans="3:8" hidden="1">
      <c r="C275" s="60">
        <f>'Present Value'!E298</f>
        <v>50841</v>
      </c>
      <c r="D275" s="43">
        <f t="shared" si="14"/>
        <v>29433108.47537588</v>
      </c>
      <c r="E275" s="43">
        <f>-'Present Value (2)'!I292</f>
        <v>-1000000</v>
      </c>
      <c r="F275" s="43"/>
      <c r="G275" s="158">
        <f t="shared" si="12"/>
        <v>96356.338129614058</v>
      </c>
      <c r="H275" s="43">
        <f t="shared" si="13"/>
        <v>28529464.813505493</v>
      </c>
    </row>
    <row r="276" spans="3:8" hidden="1">
      <c r="C276" s="60">
        <f>'Present Value'!E299</f>
        <v>50872</v>
      </c>
      <c r="D276" s="43">
        <f t="shared" si="14"/>
        <v>28529464.813505493</v>
      </c>
      <c r="E276" s="43">
        <f>-'Present Value (2)'!I293</f>
        <v>-1000000</v>
      </c>
      <c r="F276" s="43"/>
      <c r="G276" s="158">
        <f t="shared" si="12"/>
        <v>93398.043924817073</v>
      </c>
      <c r="H276" s="43">
        <f t="shared" si="13"/>
        <v>27622862.857430309</v>
      </c>
    </row>
    <row r="277" spans="3:8" hidden="1">
      <c r="C277" s="60">
        <f>'Present Value'!E300</f>
        <v>50902</v>
      </c>
      <c r="D277" s="43">
        <f t="shared" si="14"/>
        <v>27622862.857430309</v>
      </c>
      <c r="E277" s="43">
        <f>-'Present Value (2)'!I294</f>
        <v>-1000000</v>
      </c>
      <c r="F277" s="43"/>
      <c r="G277" s="158">
        <f t="shared" si="12"/>
        <v>90430.065034594387</v>
      </c>
      <c r="H277" s="43">
        <f t="shared" si="13"/>
        <v>26713292.922464903</v>
      </c>
    </row>
    <row r="278" spans="3:8" hidden="1">
      <c r="C278" s="60">
        <f>'Present Value'!E301</f>
        <v>50933</v>
      </c>
      <c r="D278" s="43">
        <f t="shared" si="14"/>
        <v>26713292.922464903</v>
      </c>
      <c r="E278" s="43">
        <f>-'Present Value (2)'!I295</f>
        <v>-1000000</v>
      </c>
      <c r="F278" s="43"/>
      <c r="G278" s="158">
        <f t="shared" si="12"/>
        <v>87452.369753806051</v>
      </c>
      <c r="H278" s="43">
        <f t="shared" si="13"/>
        <v>25800745.292218711</v>
      </c>
    </row>
    <row r="279" spans="3:8" hidden="1">
      <c r="C279" s="60">
        <f>'Present Value'!E302</f>
        <v>50963</v>
      </c>
      <c r="D279" s="43">
        <f t="shared" si="14"/>
        <v>25800745.292218711</v>
      </c>
      <c r="E279" s="43">
        <f>-'Present Value (2)'!I296</f>
        <v>-1000000</v>
      </c>
      <c r="F279" s="43"/>
      <c r="G279" s="158">
        <f t="shared" si="12"/>
        <v>84464.926273517747</v>
      </c>
      <c r="H279" s="43">
        <f t="shared" si="13"/>
        <v>24885210.218492229</v>
      </c>
    </row>
    <row r="280" spans="3:8" hidden="1">
      <c r="C280" s="60">
        <f>'Present Value'!E303</f>
        <v>50994</v>
      </c>
      <c r="D280" s="43">
        <f t="shared" si="14"/>
        <v>24885210.218492229</v>
      </c>
      <c r="E280" s="43">
        <f>-'Present Value (2)'!I297</f>
        <v>-1000000</v>
      </c>
      <c r="F280" s="43"/>
      <c r="G280" s="158">
        <f t="shared" si="12"/>
        <v>81467.70268066095</v>
      </c>
      <c r="H280" s="43">
        <f t="shared" si="13"/>
        <v>23966677.921172891</v>
      </c>
    </row>
    <row r="281" spans="3:8" hidden="1">
      <c r="C281" s="60">
        <f>'Present Value'!E304</f>
        <v>51025</v>
      </c>
      <c r="D281" s="43">
        <f t="shared" si="14"/>
        <v>23966677.921172891</v>
      </c>
      <c r="E281" s="43">
        <f>-'Present Value (2)'!I298</f>
        <v>-1000000</v>
      </c>
      <c r="F281" s="43"/>
      <c r="G281" s="158">
        <f t="shared" si="12"/>
        <v>78460.666957692069</v>
      </c>
      <c r="H281" s="43">
        <f t="shared" si="13"/>
        <v>23045138.588130582</v>
      </c>
    </row>
    <row r="282" spans="3:8" hidden="1">
      <c r="C282" s="60">
        <f>'Present Value'!E305</f>
        <v>51055</v>
      </c>
      <c r="D282" s="43">
        <f t="shared" si="14"/>
        <v>23045138.588130582</v>
      </c>
      <c r="E282" s="43">
        <f>-'Present Value (2)'!I299</f>
        <v>-1000000</v>
      </c>
      <c r="F282" s="43"/>
      <c r="G282" s="158">
        <f t="shared" si="12"/>
        <v>75443.786982250414</v>
      </c>
      <c r="H282" s="43">
        <f t="shared" si="13"/>
        <v>22120582.375112832</v>
      </c>
    </row>
    <row r="283" spans="3:8" hidden="1">
      <c r="C283" s="60">
        <f>'Present Value'!E306</f>
        <v>51086</v>
      </c>
      <c r="D283" s="43">
        <f t="shared" si="14"/>
        <v>22120582.375112832</v>
      </c>
      <c r="E283" s="43">
        <f>-'Present Value (2)'!I300</f>
        <v>-1000000</v>
      </c>
      <c r="F283" s="43"/>
      <c r="G283" s="158">
        <f t="shared" si="12"/>
        <v>72417.030526815026</v>
      </c>
      <c r="H283" s="43">
        <f t="shared" si="13"/>
        <v>21192999.405639648</v>
      </c>
    </row>
    <row r="284" spans="3:8" hidden="1">
      <c r="C284" s="60">
        <f>'Present Value'!E307</f>
        <v>51116</v>
      </c>
      <c r="D284" s="43">
        <f t="shared" si="14"/>
        <v>21192999.405639648</v>
      </c>
      <c r="E284" s="43">
        <f>-'Present Value (2)'!I301</f>
        <v>-1000000</v>
      </c>
      <c r="F284" s="43"/>
      <c r="G284" s="158">
        <f t="shared" si="12"/>
        <v>69380.365258360471</v>
      </c>
      <c r="H284" s="43">
        <f t="shared" si="13"/>
        <v>20262379.770898011</v>
      </c>
    </row>
    <row r="285" spans="3:8" hidden="1">
      <c r="C285" s="60">
        <f>'Present Value'!E308</f>
        <v>51147</v>
      </c>
      <c r="D285" s="43">
        <f t="shared" si="14"/>
        <v>20262379.770898011</v>
      </c>
      <c r="E285" s="43">
        <f>-'Present Value (2)'!I302</f>
        <v>-1000000</v>
      </c>
      <c r="F285" s="43"/>
      <c r="G285" s="158">
        <f t="shared" si="12"/>
        <v>66333.75873801134</v>
      </c>
      <c r="H285" s="43">
        <f t="shared" si="13"/>
        <v>19328713.529636022</v>
      </c>
    </row>
    <row r="286" spans="3:8" hidden="1">
      <c r="C286" s="60">
        <f>'Present Value'!E309</f>
        <v>51178</v>
      </c>
      <c r="D286" s="43">
        <f t="shared" si="14"/>
        <v>19328713.529636022</v>
      </c>
      <c r="E286" s="43">
        <f>-'Present Value (2)'!I303</f>
        <v>-1000000</v>
      </c>
      <c r="F286" s="43"/>
      <c r="G286" s="158">
        <f t="shared" si="12"/>
        <v>63277.17842069584</v>
      </c>
      <c r="H286" s="43">
        <f t="shared" si="13"/>
        <v>18391990.708056718</v>
      </c>
    </row>
    <row r="287" spans="3:8" hidden="1">
      <c r="C287" s="60">
        <f>'Present Value'!E310</f>
        <v>51207</v>
      </c>
      <c r="D287" s="43">
        <f t="shared" si="14"/>
        <v>18391990.708056718</v>
      </c>
      <c r="E287" s="43">
        <f>-'Present Value (2)'!I304</f>
        <v>-1000000</v>
      </c>
      <c r="F287" s="43"/>
      <c r="G287" s="158">
        <f t="shared" si="12"/>
        <v>60210.59165479806</v>
      </c>
      <c r="H287" s="43">
        <f t="shared" si="13"/>
        <v>17452201.299711518</v>
      </c>
    </row>
    <row r="288" spans="3:8" hidden="1">
      <c r="C288" s="60">
        <f>'Present Value'!E311</f>
        <v>51238</v>
      </c>
      <c r="D288" s="43">
        <f t="shared" si="14"/>
        <v>17452201.299711518</v>
      </c>
      <c r="E288" s="43">
        <f>-'Present Value (2)'!I305</f>
        <v>-1000000</v>
      </c>
      <c r="F288" s="43"/>
      <c r="G288" s="158">
        <f t="shared" si="12"/>
        <v>57133.965681809197</v>
      </c>
      <c r="H288" s="43">
        <f t="shared" si="13"/>
        <v>16509335.265393328</v>
      </c>
    </row>
    <row r="289" spans="3:8" hidden="1">
      <c r="C289" s="60">
        <f>'Present Value'!E312</f>
        <v>51268</v>
      </c>
      <c r="D289" s="43">
        <f t="shared" si="14"/>
        <v>16509335.265393328</v>
      </c>
      <c r="E289" s="43">
        <f>-'Present Value (2)'!I306</f>
        <v>-1000000</v>
      </c>
      <c r="F289" s="43"/>
      <c r="G289" s="158">
        <f t="shared" si="12"/>
        <v>54047.267635977609</v>
      </c>
      <c r="H289" s="43">
        <f t="shared" si="13"/>
        <v>15563382.533029305</v>
      </c>
    </row>
    <row r="290" spans="3:8" hidden="1">
      <c r="C290" s="60">
        <f>'Present Value'!E313</f>
        <v>51299</v>
      </c>
      <c r="D290" s="43">
        <f t="shared" si="14"/>
        <v>15563382.533029305</v>
      </c>
      <c r="E290" s="43">
        <f>-'Present Value (2)'!I307</f>
        <v>-1000000</v>
      </c>
      <c r="F290" s="43"/>
      <c r="G290" s="158">
        <f t="shared" si="12"/>
        <v>50950.464543957743</v>
      </c>
      <c r="H290" s="43">
        <f t="shared" si="13"/>
        <v>14614332.997573262</v>
      </c>
    </row>
    <row r="291" spans="3:8" hidden="1">
      <c r="C291" s="60">
        <f>'Present Value'!E314</f>
        <v>51329</v>
      </c>
      <c r="D291" s="43">
        <f t="shared" si="14"/>
        <v>14614332.997573262</v>
      </c>
      <c r="E291" s="43">
        <f>-'Present Value (2)'!I308</f>
        <v>-1000000</v>
      </c>
      <c r="F291" s="43"/>
      <c r="G291" s="158">
        <f t="shared" si="12"/>
        <v>47843.523324457899</v>
      </c>
      <c r="H291" s="43">
        <f t="shared" si="13"/>
        <v>13662176.52089772</v>
      </c>
    </row>
    <row r="292" spans="3:8" hidden="1">
      <c r="C292" s="60">
        <f>'Present Value'!E315</f>
        <v>51360</v>
      </c>
      <c r="D292" s="43">
        <f t="shared" si="14"/>
        <v>13662176.52089772</v>
      </c>
      <c r="E292" s="43">
        <f>-'Present Value (2)'!I309</f>
        <v>-1000000</v>
      </c>
      <c r="F292" s="43"/>
      <c r="G292" s="158">
        <f t="shared" si="12"/>
        <v>44726.410787886824</v>
      </c>
      <c r="H292" s="43">
        <f t="shared" si="13"/>
        <v>12706902.931685606</v>
      </c>
    </row>
    <row r="293" spans="3:8" hidden="1">
      <c r="C293" s="60">
        <f>'Present Value'!E316</f>
        <v>51391</v>
      </c>
      <c r="D293" s="43">
        <f t="shared" si="14"/>
        <v>12706902.931685606</v>
      </c>
      <c r="E293" s="43">
        <f>-'Present Value (2)'!I310</f>
        <v>-1000000</v>
      </c>
      <c r="F293" s="43"/>
      <c r="G293" s="158">
        <f t="shared" si="12"/>
        <v>41599.093635999183</v>
      </c>
      <c r="H293" s="43">
        <f t="shared" si="13"/>
        <v>11748502.025321605</v>
      </c>
    </row>
    <row r="294" spans="3:8" hidden="1">
      <c r="C294" s="60">
        <f>'Present Value'!E317</f>
        <v>51421</v>
      </c>
      <c r="D294" s="43">
        <f t="shared" si="14"/>
        <v>11748502.025321605</v>
      </c>
      <c r="E294" s="43">
        <f>-'Present Value (2)'!I311</f>
        <v>-1000000</v>
      </c>
      <c r="F294" s="43"/>
      <c r="G294" s="158">
        <f t="shared" si="12"/>
        <v>38461.538461539858</v>
      </c>
      <c r="H294" s="43">
        <f t="shared" si="13"/>
        <v>10786963.563783145</v>
      </c>
    </row>
    <row r="295" spans="3:8" hidden="1">
      <c r="C295" s="60">
        <f>'Present Value'!E318</f>
        <v>51452</v>
      </c>
      <c r="D295" s="43">
        <f t="shared" si="14"/>
        <v>10786963.563783145</v>
      </c>
      <c r="E295" s="43">
        <f>-'Present Value (2)'!I312</f>
        <v>-1000000</v>
      </c>
      <c r="F295" s="43"/>
      <c r="G295" s="158">
        <f t="shared" si="12"/>
        <v>35313.711747887057</v>
      </c>
      <c r="H295" s="43">
        <f t="shared" si="13"/>
        <v>9822277.2755310312</v>
      </c>
    </row>
    <row r="296" spans="3:8" hidden="1">
      <c r="C296" s="60">
        <f>'Present Value'!E319</f>
        <v>51482</v>
      </c>
      <c r="D296" s="43">
        <f t="shared" si="14"/>
        <v>9822277.2755310312</v>
      </c>
      <c r="E296" s="43">
        <f>-'Present Value (2)'!I313</f>
        <v>-1000000</v>
      </c>
      <c r="F296" s="43"/>
      <c r="G296" s="158">
        <f t="shared" si="12"/>
        <v>32155.579868694305</v>
      </c>
      <c r="H296" s="43">
        <f t="shared" si="13"/>
        <v>8854432.855399726</v>
      </c>
    </row>
    <row r="297" spans="3:8">
      <c r="C297" s="60">
        <f>'Present Value'!E320</f>
        <v>51513</v>
      </c>
      <c r="D297" s="43">
        <f t="shared" si="14"/>
        <v>8854432.855399726</v>
      </c>
      <c r="E297" s="43">
        <f>-'Present Value (2)'!I314</f>
        <v>-1000000</v>
      </c>
      <c r="F297" s="43"/>
      <c r="G297" s="158">
        <f t="shared" si="12"/>
        <v>28987.109087531211</v>
      </c>
      <c r="H297" s="43">
        <f t="shared" si="13"/>
        <v>7883419.9644872574</v>
      </c>
    </row>
    <row r="298" spans="3:8">
      <c r="C298" s="60">
        <f>'Present Value'!E321</f>
        <v>51544</v>
      </c>
      <c r="D298" s="43">
        <f t="shared" si="14"/>
        <v>7883419.9644872574</v>
      </c>
      <c r="E298" s="43">
        <f>-'Present Value (2)'!I315</f>
        <v>-1000000</v>
      </c>
      <c r="F298" s="43"/>
      <c r="G298" s="158">
        <f t="shared" si="12"/>
        <v>25808.265557523089</v>
      </c>
      <c r="H298" s="43">
        <f t="shared" si="13"/>
        <v>6909228.2300447803</v>
      </c>
    </row>
    <row r="299" spans="3:8">
      <c r="C299" s="60">
        <f>'Present Value'!E322</f>
        <v>51572</v>
      </c>
      <c r="D299" s="43">
        <f t="shared" si="14"/>
        <v>6909228.2300447803</v>
      </c>
      <c r="E299" s="43">
        <f>-'Present Value (2)'!I316</f>
        <v>-1000000</v>
      </c>
      <c r="F299" s="43"/>
      <c r="G299" s="158">
        <f t="shared" si="12"/>
        <v>22619.015320989391</v>
      </c>
      <c r="H299" s="43">
        <f t="shared" si="13"/>
        <v>5931847.2453657696</v>
      </c>
    </row>
    <row r="300" spans="3:8">
      <c r="C300" s="60">
        <f>'Present Value'!E323</f>
        <v>51603</v>
      </c>
      <c r="D300" s="43">
        <f t="shared" si="14"/>
        <v>5931847.2453657696</v>
      </c>
      <c r="E300" s="43">
        <f>-'Present Value (2)'!I317</f>
        <v>-1000000</v>
      </c>
      <c r="F300" s="43"/>
      <c r="G300" s="158">
        <f t="shared" si="12"/>
        <v>19419.324309080966</v>
      </c>
      <c r="H300" s="43">
        <f t="shared" si="13"/>
        <v>4951266.5696748504</v>
      </c>
    </row>
    <row r="301" spans="3:8">
      <c r="C301" s="60">
        <f>'Present Value'!E324</f>
        <v>51633</v>
      </c>
      <c r="D301" s="43">
        <f t="shared" si="14"/>
        <v>4951266.5696748504</v>
      </c>
      <c r="E301" s="43">
        <f>-'Present Value (2)'!I318</f>
        <v>-1000000</v>
      </c>
      <c r="F301" s="43"/>
      <c r="G301" s="158">
        <f t="shared" si="12"/>
        <v>16209.15834141611</v>
      </c>
      <c r="H301" s="43">
        <f t="shared" si="13"/>
        <v>3967475.7280162666</v>
      </c>
    </row>
    <row r="302" spans="3:8">
      <c r="C302" s="60">
        <f>'Present Value'!E325</f>
        <v>51664</v>
      </c>
      <c r="D302" s="43">
        <f t="shared" si="14"/>
        <v>3967475.7280162666</v>
      </c>
      <c r="E302" s="43">
        <f>-'Present Value (2)'!I319</f>
        <v>-1000000</v>
      </c>
      <c r="F302" s="43"/>
      <c r="G302" s="158">
        <f t="shared" si="12"/>
        <v>12988.483125715453</v>
      </c>
      <c r="H302" s="43">
        <f t="shared" si="13"/>
        <v>2980464.2111419821</v>
      </c>
    </row>
    <row r="303" spans="3:8">
      <c r="C303" s="60">
        <f>'Present Value'!E326</f>
        <v>51694</v>
      </c>
      <c r="D303" s="43">
        <f t="shared" si="14"/>
        <v>2980464.2111419821</v>
      </c>
      <c r="E303" s="43">
        <f>-'Present Value (2)'!I320</f>
        <v>-1000000</v>
      </c>
      <c r="F303" s="43"/>
      <c r="G303" s="158">
        <f t="shared" si="12"/>
        <v>9757.2642574356123</v>
      </c>
      <c r="H303" s="43">
        <f t="shared" si="13"/>
        <v>1990221.4753994178</v>
      </c>
    </row>
    <row r="304" spans="3:8">
      <c r="C304" s="60">
        <f>'Present Value'!E327</f>
        <v>51725</v>
      </c>
      <c r="D304" s="43">
        <f t="shared" si="14"/>
        <v>1990221.4753994178</v>
      </c>
      <c r="E304" s="43">
        <f>-'Present Value (2)'!I321</f>
        <v>-1000000</v>
      </c>
      <c r="F304" s="43"/>
      <c r="G304" s="158">
        <f t="shared" si="12"/>
        <v>6515.4672194016921</v>
      </c>
      <c r="H304" s="43">
        <f t="shared" si="13"/>
        <v>996736.94261881954</v>
      </c>
    </row>
    <row r="305" spans="3:9">
      <c r="C305" s="60">
        <f>'Present Value'!E328</f>
        <v>51756</v>
      </c>
      <c r="D305" s="43">
        <f t="shared" si="14"/>
        <v>996736.94261881954</v>
      </c>
      <c r="E305" s="43">
        <f>-'Present Value (2)'!I322</f>
        <v>-1000000</v>
      </c>
      <c r="F305" s="43"/>
      <c r="G305" s="158">
        <f t="shared" si="12"/>
        <v>3263.0573814385461</v>
      </c>
      <c r="H305" s="43">
        <f t="shared" si="13"/>
        <v>2.5808185455389321E-7</v>
      </c>
    </row>
    <row r="306" spans="3:9">
      <c r="C306" s="60"/>
      <c r="D306" s="30"/>
      <c r="E306" s="30"/>
      <c r="F306" s="30"/>
      <c r="G306" s="30"/>
      <c r="H306" s="30"/>
    </row>
    <row r="307" spans="3:9">
      <c r="C307" s="60"/>
      <c r="D307" s="30"/>
      <c r="E307" s="30"/>
      <c r="F307" s="30"/>
      <c r="G307" s="30"/>
      <c r="H307" s="30"/>
    </row>
    <row r="309" spans="3:9">
      <c r="E309" s="30">
        <f>SUM(E6:E308)</f>
        <v>-294000000</v>
      </c>
      <c r="F309" s="30"/>
      <c r="G309" s="30">
        <f>SUM(G6:G308)</f>
        <v>105391722.56648517</v>
      </c>
      <c r="H309" s="30">
        <f>E309+G309</f>
        <v>-188608277.43351483</v>
      </c>
    </row>
    <row r="310" spans="3:9" ht="13.5" thickBot="1"/>
    <row r="311" spans="3:9" ht="15.75" thickBot="1">
      <c r="C311" s="133" t="s">
        <v>46</v>
      </c>
      <c r="D311" s="138" t="s">
        <v>47</v>
      </c>
      <c r="E311" s="135"/>
      <c r="F311" s="134"/>
      <c r="G311" s="142" t="s">
        <v>48</v>
      </c>
      <c r="H311" s="143"/>
      <c r="I311" s="137"/>
    </row>
    <row r="312" spans="3:9" ht="15.75" thickBot="1">
      <c r="C312" s="122" t="s">
        <v>49</v>
      </c>
      <c r="D312" s="139" t="s">
        <v>50</v>
      </c>
      <c r="E312" s="136"/>
      <c r="F312" s="134"/>
      <c r="G312" s="139" t="s">
        <v>51</v>
      </c>
      <c r="H312" s="135"/>
      <c r="I312" s="144"/>
    </row>
    <row r="313" spans="3:9" ht="15">
      <c r="C313" s="129"/>
      <c r="D313" s="140"/>
      <c r="E313" s="128"/>
      <c r="F313" s="121"/>
      <c r="G313" s="140"/>
      <c r="H313" s="127"/>
      <c r="I313" s="124"/>
    </row>
    <row r="314" spans="3:9" ht="15">
      <c r="C314" s="123" t="s">
        <v>52</v>
      </c>
      <c r="D314" s="123" t="s">
        <v>52</v>
      </c>
      <c r="E314" s="128"/>
      <c r="F314" s="121"/>
      <c r="G314" s="123" t="s">
        <v>52</v>
      </c>
      <c r="H314" s="126"/>
      <c r="I314" s="145"/>
    </row>
    <row r="315" spans="3:9" ht="15">
      <c r="C315" s="123"/>
      <c r="D315" s="123"/>
      <c r="E315" s="128"/>
      <c r="F315" s="121"/>
      <c r="G315" s="123"/>
      <c r="H315" s="126"/>
      <c r="I315" s="145"/>
    </row>
    <row r="316" spans="3:9" ht="15">
      <c r="C316" s="123" t="s">
        <v>53</v>
      </c>
      <c r="D316" s="123" t="s">
        <v>53</v>
      </c>
      <c r="E316" s="128"/>
      <c r="F316" s="121"/>
      <c r="G316" s="123" t="s">
        <v>53</v>
      </c>
      <c r="H316" s="126"/>
      <c r="I316" s="145"/>
    </row>
    <row r="317" spans="3:9" ht="15">
      <c r="C317" s="123" t="s">
        <v>54</v>
      </c>
      <c r="D317" s="123" t="s">
        <v>54</v>
      </c>
      <c r="E317" s="128"/>
      <c r="F317" s="121"/>
      <c r="G317" s="123" t="s">
        <v>54</v>
      </c>
      <c r="H317" s="126"/>
      <c r="I317" s="145"/>
    </row>
    <row r="318" spans="3:9" ht="15">
      <c r="C318" s="123"/>
      <c r="D318" s="123"/>
      <c r="E318" s="128"/>
      <c r="F318" s="121"/>
      <c r="G318" s="123"/>
      <c r="H318" s="126"/>
      <c r="I318" s="145"/>
    </row>
    <row r="319" spans="3:9" ht="15">
      <c r="C319" s="123" t="s">
        <v>55</v>
      </c>
      <c r="D319" s="123" t="s">
        <v>55</v>
      </c>
      <c r="E319" s="128"/>
      <c r="F319" s="121"/>
      <c r="G319" s="123" t="s">
        <v>55</v>
      </c>
      <c r="H319" s="126"/>
      <c r="I319" s="145"/>
    </row>
    <row r="320" spans="3:9" ht="15">
      <c r="C320" s="123"/>
      <c r="D320" s="123"/>
      <c r="E320" s="128"/>
      <c r="F320" s="121"/>
      <c r="G320" s="123"/>
      <c r="H320" s="126"/>
      <c r="I320" s="145"/>
    </row>
    <row r="321" spans="3:9" ht="30">
      <c r="C321" s="123" t="s">
        <v>56</v>
      </c>
      <c r="D321" s="123" t="s">
        <v>57</v>
      </c>
      <c r="E321" s="128"/>
      <c r="F321" s="121"/>
      <c r="G321" s="123" t="s">
        <v>57</v>
      </c>
      <c r="H321" s="126"/>
      <c r="I321" s="145"/>
    </row>
    <row r="322" spans="3:9" ht="15.75" thickBot="1">
      <c r="C322" s="130"/>
      <c r="D322" s="125"/>
      <c r="E322" s="132"/>
      <c r="F322" s="131"/>
      <c r="G322" s="141"/>
      <c r="H322" s="131"/>
      <c r="I322" s="146"/>
    </row>
  </sheetData>
  <dataConsolidate/>
  <pageMargins left="0.7" right="0.7" top="0.75" bottom="0.75" header="0.3" footer="0.3"/>
  <pageSetup paperSize="9" scale="20" orientation="portrait" r:id="rId1"/>
  <headerFooter>
    <oddHeader>&amp;R&amp;"-,Bold"PPP Lampiran 7 - Templat Pajakan Kewangan - Amortisation (Arrears)</oddHeader>
    <oddFooter>&amp;CPage 1 of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C1:P343"/>
  <sheetViews>
    <sheetView showGridLines="0" topLeftCell="A311" zoomScaleNormal="100" zoomScaleSheetLayoutView="100" workbookViewId="0">
      <selection activeCell="L325" sqref="L325"/>
    </sheetView>
  </sheetViews>
  <sheetFormatPr defaultRowHeight="15"/>
  <cols>
    <col min="1" max="2" width="0.85546875" style="56" customWidth="1"/>
    <col min="3" max="3" width="6.42578125" style="56" customWidth="1"/>
    <col min="4" max="4" width="7.85546875" style="56" customWidth="1"/>
    <col min="5" max="5" width="13" customWidth="1"/>
    <col min="6" max="6" width="10.85546875" style="56" customWidth="1"/>
    <col min="7" max="7" width="18.42578125" style="56" customWidth="1"/>
    <col min="8" max="8" width="16.28515625" style="56" customWidth="1"/>
    <col min="9" max="9" width="14.7109375" style="56" customWidth="1"/>
    <col min="10" max="10" width="13.5703125" style="56" bestFit="1" customWidth="1"/>
    <col min="11" max="11" width="9.5703125" style="56" customWidth="1"/>
    <col min="12" max="12" width="8" style="56" customWidth="1"/>
    <col min="13" max="13" width="9.7109375" style="56" customWidth="1"/>
    <col min="14" max="14" width="15.42578125" style="56" customWidth="1"/>
    <col min="15" max="15" width="2" style="56" customWidth="1"/>
    <col min="16" max="16" width="18.28515625" style="56" customWidth="1"/>
    <col min="17" max="17" width="18.42578125" style="56" customWidth="1"/>
    <col min="18" max="16384" width="9.140625" style="56"/>
  </cols>
  <sheetData>
    <row r="1" spans="3:16" ht="12.75">
      <c r="E1" s="56"/>
      <c r="N1" s="39"/>
    </row>
    <row r="2" spans="3:16" ht="12.75">
      <c r="C2" s="11"/>
      <c r="D2" s="11"/>
      <c r="E2" s="56"/>
      <c r="N2" s="39"/>
    </row>
    <row r="3" spans="3:16" ht="12.75">
      <c r="C3" s="12" t="s">
        <v>58</v>
      </c>
      <c r="D3" s="13"/>
      <c r="E3" s="13"/>
      <c r="F3" s="14"/>
      <c r="G3" s="175" t="s">
        <v>78</v>
      </c>
      <c r="H3" s="176"/>
      <c r="I3" s="176"/>
      <c r="J3" s="176"/>
      <c r="K3" s="176"/>
      <c r="L3" s="176"/>
      <c r="M3" s="176"/>
      <c r="N3" s="177"/>
    </row>
    <row r="4" spans="3:16" ht="12.75">
      <c r="C4" s="15" t="s">
        <v>0</v>
      </c>
      <c r="D4" s="121"/>
      <c r="E4" s="121"/>
      <c r="F4" s="17"/>
      <c r="G4" s="172">
        <v>41366</v>
      </c>
      <c r="H4" s="176"/>
      <c r="I4" s="176"/>
      <c r="J4" s="176"/>
      <c r="K4" s="176"/>
      <c r="L4" s="176"/>
      <c r="M4" s="176"/>
      <c r="N4" s="177"/>
    </row>
    <row r="5" spans="3:16" ht="12.75">
      <c r="C5" s="15" t="s">
        <v>1</v>
      </c>
      <c r="D5" s="121"/>
      <c r="E5" s="121"/>
      <c r="F5" s="17"/>
      <c r="G5" s="22" t="s">
        <v>2</v>
      </c>
      <c r="H5" s="23" t="s">
        <v>3</v>
      </c>
      <c r="I5" s="23"/>
      <c r="J5" s="23"/>
      <c r="K5" s="23"/>
      <c r="L5" s="23"/>
      <c r="M5" s="23"/>
      <c r="N5" s="24"/>
    </row>
    <row r="6" spans="3:16" ht="12.75">
      <c r="C6" s="15"/>
      <c r="D6" s="121"/>
      <c r="E6" s="121"/>
      <c r="F6" s="17"/>
      <c r="G6" s="178" t="s">
        <v>79</v>
      </c>
      <c r="H6" s="180" t="s">
        <v>80</v>
      </c>
      <c r="I6" s="181"/>
      <c r="J6" s="181"/>
      <c r="K6" s="181"/>
      <c r="L6" s="181"/>
      <c r="M6" s="181"/>
      <c r="N6" s="182"/>
    </row>
    <row r="7" spans="3:16" ht="12.75">
      <c r="C7" s="15"/>
      <c r="D7" s="121"/>
      <c r="E7" s="121"/>
      <c r="F7" s="17"/>
      <c r="G7" s="179"/>
      <c r="H7" s="183"/>
      <c r="I7" s="184"/>
      <c r="J7" s="184"/>
      <c r="K7" s="184"/>
      <c r="L7" s="184"/>
      <c r="M7" s="184"/>
      <c r="N7" s="185"/>
    </row>
    <row r="8" spans="3:16" ht="12.75">
      <c r="C8" s="15" t="s">
        <v>24</v>
      </c>
      <c r="D8" s="121"/>
      <c r="E8" s="121"/>
      <c r="F8" s="17"/>
      <c r="G8" s="186" t="s">
        <v>81</v>
      </c>
      <c r="H8" s="187"/>
      <c r="I8" s="187"/>
      <c r="J8" s="187"/>
      <c r="K8" s="187"/>
      <c r="L8" s="187"/>
      <c r="M8" s="187"/>
      <c r="N8" s="188"/>
    </row>
    <row r="9" spans="3:16" ht="12.75">
      <c r="C9" s="15" t="s">
        <v>59</v>
      </c>
      <c r="D9" s="121"/>
      <c r="E9" s="121"/>
      <c r="F9" s="17"/>
      <c r="G9" s="189" t="s">
        <v>61</v>
      </c>
      <c r="H9" s="190"/>
      <c r="I9" s="190"/>
      <c r="J9" s="190"/>
      <c r="K9" s="190"/>
      <c r="L9" s="190"/>
      <c r="M9" s="190"/>
      <c r="N9" s="191"/>
      <c r="P9" s="148" t="s">
        <v>61</v>
      </c>
    </row>
    <row r="10" spans="3:16" ht="12.75">
      <c r="C10" s="15" t="s">
        <v>4</v>
      </c>
      <c r="D10" s="121"/>
      <c r="E10" s="121"/>
      <c r="F10" s="17"/>
      <c r="G10" s="186" t="s">
        <v>82</v>
      </c>
      <c r="H10" s="187"/>
      <c r="I10" s="187"/>
      <c r="J10" s="187"/>
      <c r="K10" s="187"/>
      <c r="L10" s="187"/>
      <c r="M10" s="187"/>
      <c r="N10" s="188"/>
      <c r="P10" s="148" t="s">
        <v>60</v>
      </c>
    </row>
    <row r="11" spans="3:16" ht="12" customHeight="1">
      <c r="C11" s="15" t="s">
        <v>62</v>
      </c>
      <c r="D11" s="121"/>
      <c r="E11" s="121"/>
      <c r="F11" s="17"/>
      <c r="G11" s="172">
        <v>42714</v>
      </c>
      <c r="H11" s="173"/>
      <c r="I11" s="173"/>
      <c r="J11" s="173"/>
      <c r="K11" s="173"/>
      <c r="L11" s="173"/>
      <c r="M11" s="173"/>
      <c r="N11" s="174"/>
    </row>
    <row r="12" spans="3:16" ht="12.75">
      <c r="C12" s="15" t="s">
        <v>63</v>
      </c>
      <c r="D12" s="121"/>
      <c r="E12" s="121"/>
      <c r="F12" s="17"/>
      <c r="G12" s="172">
        <v>51844</v>
      </c>
      <c r="H12" s="173"/>
      <c r="I12" s="173"/>
      <c r="J12" s="173"/>
      <c r="K12" s="173"/>
      <c r="L12" s="173"/>
      <c r="M12" s="173"/>
      <c r="N12" s="174"/>
    </row>
    <row r="13" spans="3:16" ht="12.75">
      <c r="C13" s="15"/>
      <c r="D13" s="121"/>
      <c r="E13" s="121"/>
      <c r="F13" s="17"/>
      <c r="G13" s="26"/>
      <c r="H13" s="23"/>
      <c r="I13" s="23"/>
      <c r="J13" s="23"/>
      <c r="K13" s="23"/>
      <c r="L13" s="23"/>
      <c r="M13" s="23"/>
      <c r="N13" s="24"/>
    </row>
    <row r="14" spans="3:16" ht="12.75">
      <c r="C14" s="15" t="s">
        <v>64</v>
      </c>
      <c r="D14" s="121"/>
      <c r="E14" s="121"/>
      <c r="F14" s="17"/>
      <c r="G14" s="150" t="s">
        <v>76</v>
      </c>
      <c r="H14" s="19"/>
      <c r="J14" s="150"/>
      <c r="K14" s="150"/>
      <c r="L14" s="150"/>
      <c r="M14" s="150"/>
      <c r="N14" s="151"/>
      <c r="P14" s="149" t="s">
        <v>75</v>
      </c>
    </row>
    <row r="15" spans="3:16" ht="12.75">
      <c r="C15" s="15" t="s">
        <v>5</v>
      </c>
      <c r="D15" s="121"/>
      <c r="E15" s="121"/>
      <c r="F15" s="17"/>
      <c r="G15" s="22" t="s">
        <v>2</v>
      </c>
      <c r="H15" s="23"/>
      <c r="I15" s="23"/>
      <c r="J15" s="23"/>
      <c r="K15" s="23"/>
      <c r="L15" s="23"/>
      <c r="M15" s="23"/>
      <c r="N15" s="24"/>
      <c r="P15" s="149" t="s">
        <v>76</v>
      </c>
    </row>
    <row r="16" spans="3:16" ht="12.75">
      <c r="C16" s="15"/>
      <c r="D16" s="121"/>
      <c r="E16" s="121"/>
      <c r="F16" s="17"/>
      <c r="G16" s="21" t="s">
        <v>6</v>
      </c>
      <c r="H16" s="32">
        <v>0.04</v>
      </c>
      <c r="I16" s="121"/>
      <c r="J16" s="121"/>
      <c r="K16" s="121"/>
      <c r="L16" s="121"/>
      <c r="M16" s="121"/>
      <c r="N16" s="17"/>
    </row>
    <row r="17" spans="3:16" ht="12.75">
      <c r="C17" s="15"/>
      <c r="D17" s="121"/>
      <c r="E17" s="121"/>
      <c r="F17" s="17"/>
      <c r="G17" s="21" t="s">
        <v>7</v>
      </c>
      <c r="H17" s="33">
        <v>12</v>
      </c>
      <c r="I17" s="121"/>
      <c r="J17" s="121"/>
      <c r="K17" s="121"/>
      <c r="L17" s="121"/>
      <c r="M17" s="121"/>
      <c r="N17" s="17"/>
    </row>
    <row r="18" spans="3:16" ht="12.75">
      <c r="C18" s="15"/>
      <c r="D18" s="121"/>
      <c r="E18" s="121"/>
      <c r="F18" s="17"/>
      <c r="G18" s="21" t="s">
        <v>30</v>
      </c>
      <c r="H18" s="147">
        <f>POWER(1+H16,1/H17)-1</f>
        <v>3.2737397821989145E-3</v>
      </c>
      <c r="I18" s="121"/>
      <c r="J18" s="121"/>
      <c r="K18" s="121"/>
      <c r="L18" s="121"/>
      <c r="M18" s="121"/>
      <c r="N18" s="17"/>
    </row>
    <row r="19" spans="3:16" ht="12.75">
      <c r="C19" s="15"/>
      <c r="D19" s="121"/>
      <c r="E19" s="121"/>
      <c r="F19" s="17"/>
      <c r="G19" s="21" t="s">
        <v>29</v>
      </c>
      <c r="H19" s="2">
        <f>POWER(1+H16,1/12)-1</f>
        <v>3.2737397821989145E-3</v>
      </c>
      <c r="I19" s="121"/>
      <c r="J19" s="121"/>
      <c r="K19" s="121"/>
      <c r="L19" s="121"/>
      <c r="M19" s="121"/>
      <c r="N19" s="17"/>
    </row>
    <row r="20" spans="3:16" ht="12.75">
      <c r="C20" s="15"/>
      <c r="D20" s="121"/>
      <c r="E20" s="121"/>
      <c r="F20" s="17"/>
      <c r="G20" s="21" t="s">
        <v>35</v>
      </c>
      <c r="H20" s="31" t="s">
        <v>83</v>
      </c>
      <c r="I20" s="121"/>
      <c r="J20" s="121"/>
      <c r="K20" s="121"/>
      <c r="L20" s="121"/>
      <c r="M20" s="121"/>
      <c r="N20" s="17"/>
    </row>
    <row r="21" spans="3:16" ht="12.75">
      <c r="C21" s="15"/>
      <c r="D21" s="121"/>
      <c r="E21" s="121"/>
      <c r="F21" s="17"/>
      <c r="G21" s="25"/>
      <c r="H21" s="19"/>
      <c r="I21" s="19"/>
      <c r="J21" s="19"/>
      <c r="K21" s="19"/>
      <c r="L21" s="19"/>
      <c r="M21" s="19"/>
      <c r="N21" s="20"/>
    </row>
    <row r="22" spans="3:16" ht="12.75">
      <c r="C22" s="15" t="s">
        <v>8</v>
      </c>
      <c r="D22" s="121"/>
      <c r="E22" s="121"/>
      <c r="F22" s="17"/>
      <c r="G22" s="27">
        <f>Table1345630363738394041424344454647484950525354555759606162636465666768737476332343[[#Totals],[Present Value (RM)]]</f>
        <v>224538154.28459978</v>
      </c>
      <c r="H22" s="23"/>
      <c r="I22" s="23"/>
      <c r="J22" s="23"/>
      <c r="K22" s="23"/>
      <c r="L22" s="23"/>
      <c r="M22" s="23"/>
      <c r="N22" s="24"/>
    </row>
    <row r="23" spans="3:16" ht="12.75">
      <c r="C23" s="18" t="s">
        <v>33</v>
      </c>
      <c r="D23" s="19"/>
      <c r="E23" s="19"/>
      <c r="F23" s="20"/>
      <c r="G23" s="161" t="s">
        <v>89</v>
      </c>
      <c r="H23" s="38" t="s">
        <v>34</v>
      </c>
      <c r="I23" s="19"/>
      <c r="J23" s="19"/>
      <c r="K23" s="19"/>
      <c r="L23" s="19"/>
      <c r="M23" s="23"/>
      <c r="N23" s="24"/>
    </row>
    <row r="24" spans="3:16" ht="12.75">
      <c r="C24" s="11"/>
      <c r="D24" s="121"/>
      <c r="E24" s="121"/>
      <c r="F24" s="121"/>
      <c r="G24" s="121"/>
      <c r="H24" s="121"/>
      <c r="I24" s="121"/>
      <c r="J24" s="121"/>
      <c r="K24" s="121"/>
    </row>
    <row r="25" spans="3:16" ht="12.75">
      <c r="C25" s="36"/>
      <c r="D25" s="121"/>
      <c r="E25" s="121"/>
      <c r="F25" s="121"/>
      <c r="G25" s="121"/>
      <c r="H25" s="121"/>
      <c r="I25" s="121"/>
      <c r="J25" s="121"/>
      <c r="K25" s="121"/>
      <c r="L25" s="121"/>
      <c r="M25" s="36"/>
      <c r="N25" s="39"/>
    </row>
    <row r="26" spans="3:16" ht="12.75">
      <c r="E26" s="56"/>
    </row>
    <row r="27" spans="3:16" ht="12.75">
      <c r="E27" s="57" t="s">
        <v>9</v>
      </c>
      <c r="F27" s="57" t="s">
        <v>10</v>
      </c>
      <c r="G27" s="57" t="s">
        <v>11</v>
      </c>
      <c r="H27" s="57" t="s">
        <v>12</v>
      </c>
      <c r="I27" s="57" t="s">
        <v>13</v>
      </c>
      <c r="J27" s="57" t="s">
        <v>14</v>
      </c>
      <c r="K27" s="57" t="s">
        <v>15</v>
      </c>
      <c r="L27" s="57" t="s">
        <v>16</v>
      </c>
      <c r="M27" s="57" t="s">
        <v>17</v>
      </c>
      <c r="N27" s="57"/>
    </row>
    <row r="28" spans="3:16" s="5" customFormat="1" ht="55.5" customHeight="1">
      <c r="C28" s="4" t="s">
        <v>26</v>
      </c>
      <c r="D28" s="4" t="s">
        <v>25</v>
      </c>
      <c r="E28" s="4" t="s">
        <v>28</v>
      </c>
      <c r="F28" s="4" t="s">
        <v>65</v>
      </c>
      <c r="G28" s="4" t="s">
        <v>31</v>
      </c>
      <c r="H28" s="4" t="s">
        <v>32</v>
      </c>
      <c r="I28" s="4" t="s">
        <v>66</v>
      </c>
      <c r="J28" s="4" t="s">
        <v>22</v>
      </c>
      <c r="K28" s="4" t="s">
        <v>19</v>
      </c>
      <c r="L28" s="4" t="s">
        <v>20</v>
      </c>
      <c r="M28" s="4" t="s">
        <v>21</v>
      </c>
      <c r="N28" s="4" t="s">
        <v>27</v>
      </c>
      <c r="P28" s="49" t="s">
        <v>39</v>
      </c>
    </row>
    <row r="29" spans="3:16" ht="12.75">
      <c r="C29" s="57">
        <v>1</v>
      </c>
      <c r="D29" s="57">
        <v>1</v>
      </c>
      <c r="E29" s="6">
        <v>42837</v>
      </c>
      <c r="F29" s="59">
        <v>1</v>
      </c>
      <c r="G29" s="57"/>
      <c r="H29" s="7"/>
      <c r="I29" s="59">
        <v>1190500</v>
      </c>
      <c r="J29" s="59">
        <f>SUM(I29:$I$328)-I29</f>
        <v>348816500</v>
      </c>
      <c r="K29" s="7"/>
      <c r="L29" s="7"/>
      <c r="M29" s="7"/>
      <c r="N29" s="41">
        <f>IF(Formula!$B$3=TRUE,I29/POWER(1+$H$18,D29-1))+IF(Formula!$B$4=TRUE,I29/POWER(1+$H$18,D29))</f>
        <v>1186615.3301873985</v>
      </c>
    </row>
    <row r="30" spans="3:16" ht="12.75">
      <c r="C30" s="57">
        <v>2</v>
      </c>
      <c r="D30" s="57">
        <v>2</v>
      </c>
      <c r="E30" s="6">
        <v>42867</v>
      </c>
      <c r="F30" s="59">
        <v>1</v>
      </c>
      <c r="G30" s="57"/>
      <c r="H30" s="7"/>
      <c r="I30" s="59">
        <v>1190500</v>
      </c>
      <c r="J30" s="59">
        <f>SUM(I30:$I$329)-I30</f>
        <v>347626000</v>
      </c>
      <c r="K30" s="7"/>
      <c r="L30" s="7"/>
      <c r="M30" s="7"/>
      <c r="N30" s="7">
        <f>IF(Formula!$B$3=TRUE,I30/POWER(1+$H$18,D30-1))+IF(Formula!$B$4=TRUE,I30/POWER(1+$H$18,D30))</f>
        <v>1182743.3362753033</v>
      </c>
    </row>
    <row r="31" spans="3:16" ht="12.75">
      <c r="C31" s="57">
        <v>3</v>
      </c>
      <c r="D31" s="57">
        <v>3</v>
      </c>
      <c r="E31" s="6">
        <v>42898</v>
      </c>
      <c r="F31" s="59">
        <v>1</v>
      </c>
      <c r="G31" s="57"/>
      <c r="H31" s="7"/>
      <c r="I31" s="59">
        <v>1190500</v>
      </c>
      <c r="J31" s="59">
        <f>SUM(I31:$I$329)-I31</f>
        <v>346435500</v>
      </c>
      <c r="K31" s="7"/>
      <c r="L31" s="7"/>
      <c r="M31" s="7"/>
      <c r="N31" s="7">
        <f>IF(Formula!$B$3=TRUE,I31/POWER(1+$H$18,D31-1))+IF(Formula!$B$4=TRUE,I31/POWER(1+$H$18,D31))</f>
        <v>1178883.9769015238</v>
      </c>
    </row>
    <row r="32" spans="3:16" ht="12.75">
      <c r="C32" s="57">
        <v>4</v>
      </c>
      <c r="D32" s="57">
        <v>4</v>
      </c>
      <c r="E32" s="6">
        <v>42928</v>
      </c>
      <c r="F32" s="59">
        <v>1</v>
      </c>
      <c r="G32" s="57"/>
      <c r="H32" s="7"/>
      <c r="I32" s="59">
        <v>1190500</v>
      </c>
      <c r="J32" s="59">
        <f>SUM(I32:$I$329)-I32</f>
        <v>345245000</v>
      </c>
      <c r="K32" s="7"/>
      <c r="L32" s="7"/>
      <c r="M32" s="7"/>
      <c r="N32" s="7">
        <f>IF(Formula!$B$3=TRUE,I32/POWER(1+$H$18,D32-1))+IF(Formula!$B$4=TRUE,I32/POWER(1+$H$18,D32))</f>
        <v>1175037.2108388369</v>
      </c>
    </row>
    <row r="33" spans="3:14" ht="12.75">
      <c r="C33" s="57">
        <v>5</v>
      </c>
      <c r="D33" s="57">
        <v>5</v>
      </c>
      <c r="E33" s="6">
        <v>42959</v>
      </c>
      <c r="F33" s="59">
        <v>1</v>
      </c>
      <c r="G33" s="57"/>
      <c r="H33" s="7"/>
      <c r="I33" s="59">
        <v>1190500</v>
      </c>
      <c r="J33" s="59">
        <f>SUM(I33:$I$329)-I33</f>
        <v>344054500</v>
      </c>
      <c r="K33" s="7"/>
      <c r="L33" s="7"/>
      <c r="M33" s="7"/>
      <c r="N33" s="7">
        <f>IF(Formula!$B$3=TRUE,I33/POWER(1+$H$18,D33-1))+IF(Formula!$B$4=TRUE,I33/POWER(1+$H$18,D33))</f>
        <v>1171202.9969945452</v>
      </c>
    </row>
    <row r="34" spans="3:14" ht="12.75">
      <c r="C34" s="57">
        <v>6</v>
      </c>
      <c r="D34" s="57">
        <v>6</v>
      </c>
      <c r="E34" s="6">
        <v>42990</v>
      </c>
      <c r="F34" s="59">
        <v>1</v>
      </c>
      <c r="G34" s="57"/>
      <c r="H34" s="7"/>
      <c r="I34" s="59">
        <v>1190500</v>
      </c>
      <c r="J34" s="59">
        <f>SUM(I34:$I$329)-I34</f>
        <v>342864000</v>
      </c>
      <c r="K34" s="7"/>
      <c r="L34" s="7"/>
      <c r="M34" s="7"/>
      <c r="N34" s="7">
        <f>IF(Formula!$B$3=TRUE,I34/POWER(1+$H$18,D34-1))+IF(Formula!$B$4=TRUE,I34/POWER(1+$H$18,D34))</f>
        <v>1167381.2944100401</v>
      </c>
    </row>
    <row r="35" spans="3:14" ht="12.75">
      <c r="C35" s="57">
        <v>7</v>
      </c>
      <c r="D35" s="57">
        <v>7</v>
      </c>
      <c r="E35" s="6">
        <v>43020</v>
      </c>
      <c r="F35" s="59">
        <v>1</v>
      </c>
      <c r="G35" s="57"/>
      <c r="H35" s="7"/>
      <c r="I35" s="59">
        <v>1190500</v>
      </c>
      <c r="J35" s="59">
        <f>SUM(I35:$I$329)-I35</f>
        <v>341673500</v>
      </c>
      <c r="K35" s="7"/>
      <c r="L35" s="7"/>
      <c r="M35" s="7"/>
      <c r="N35" s="7">
        <f>IF(Formula!$B$3=TRUE,I35/POWER(1+$H$18,D35-1))+IF(Formula!$B$4=TRUE,I35/POWER(1+$H$18,D35))</f>
        <v>1163572.062260363</v>
      </c>
    </row>
    <row r="36" spans="3:14" ht="12.75">
      <c r="C36" s="57">
        <v>8</v>
      </c>
      <c r="D36" s="57">
        <v>8</v>
      </c>
      <c r="E36" s="6">
        <v>43051</v>
      </c>
      <c r="F36" s="59">
        <v>1</v>
      </c>
      <c r="G36" s="57"/>
      <c r="H36" s="7"/>
      <c r="I36" s="59">
        <v>1190500</v>
      </c>
      <c r="J36" s="59">
        <f>SUM(I36:$I$329)-I36</f>
        <v>340483000</v>
      </c>
      <c r="K36" s="7"/>
      <c r="L36" s="7"/>
      <c r="M36" s="7"/>
      <c r="N36" s="7">
        <f>IF(Formula!$B$3=TRUE,I36/POWER(1+$H$18,D36-1))+IF(Formula!$B$4=TRUE,I36/POWER(1+$H$18,D36))</f>
        <v>1159775.2598537698</v>
      </c>
    </row>
    <row r="37" spans="3:14" ht="12.75">
      <c r="C37" s="57">
        <v>9</v>
      </c>
      <c r="D37" s="57">
        <v>9</v>
      </c>
      <c r="E37" s="6">
        <v>43081</v>
      </c>
      <c r="F37" s="59">
        <v>1</v>
      </c>
      <c r="G37" s="57"/>
      <c r="H37" s="7"/>
      <c r="I37" s="59">
        <v>1190500</v>
      </c>
      <c r="J37" s="59">
        <f>SUM(I37:$I$329)-I37</f>
        <v>339292500</v>
      </c>
      <c r="K37" s="7"/>
      <c r="L37" s="7"/>
      <c r="M37" s="7"/>
      <c r="N37" s="7">
        <f>IF(Formula!$B$3=TRUE,I37/POWER(1+$H$18,D37-1))+IF(Formula!$B$4=TRUE,I37/POWER(1+$H$18,D37))</f>
        <v>1155990.8466312953</v>
      </c>
    </row>
    <row r="38" spans="3:14" ht="12.75">
      <c r="C38" s="57">
        <v>10</v>
      </c>
      <c r="D38" s="57">
        <v>10</v>
      </c>
      <c r="E38" s="6">
        <v>43112</v>
      </c>
      <c r="F38" s="59">
        <v>1</v>
      </c>
      <c r="G38" s="57"/>
      <c r="H38" s="7"/>
      <c r="I38" s="59">
        <v>1190500</v>
      </c>
      <c r="J38" s="59">
        <f>SUM(I38:$I$329)-I38</f>
        <v>338102000</v>
      </c>
      <c r="K38" s="7"/>
      <c r="L38" s="7"/>
      <c r="M38" s="7"/>
      <c r="N38" s="7">
        <f>IF(Formula!$B$3=TRUE,I38/POWER(1+$H$18,D38-1))+IF(Formula!$B$4=TRUE,I38/POWER(1+$H$18,D38))</f>
        <v>1152218.7821663206</v>
      </c>
    </row>
    <row r="39" spans="3:14" ht="12.75">
      <c r="C39" s="57">
        <v>11</v>
      </c>
      <c r="D39" s="57">
        <v>11</v>
      </c>
      <c r="E39" s="6">
        <v>43143</v>
      </c>
      <c r="F39" s="59">
        <v>1</v>
      </c>
      <c r="G39" s="57"/>
      <c r="H39" s="7"/>
      <c r="I39" s="59">
        <v>1190500</v>
      </c>
      <c r="J39" s="59">
        <f>SUM(I39:$I$329)-I39</f>
        <v>336911500</v>
      </c>
      <c r="K39" s="7"/>
      <c r="L39" s="7"/>
      <c r="M39" s="7"/>
      <c r="N39" s="7">
        <f>IF(Formula!$B$3=TRUE,I39/POWER(1+$H$18,D39-1))+IF(Formula!$B$4=TRUE,I39/POWER(1+$H$18,D39))</f>
        <v>1148459.0261641415</v>
      </c>
    </row>
    <row r="40" spans="3:14" ht="12.75">
      <c r="C40" s="57">
        <v>12</v>
      </c>
      <c r="D40" s="57">
        <v>12</v>
      </c>
      <c r="E40" s="6">
        <v>43171</v>
      </c>
      <c r="F40" s="59">
        <v>1</v>
      </c>
      <c r="G40" s="57"/>
      <c r="H40" s="7"/>
      <c r="I40" s="59">
        <v>1190500</v>
      </c>
      <c r="J40" s="59">
        <f>SUM(I40:$I$329)-I40</f>
        <v>335721000</v>
      </c>
      <c r="K40" s="7"/>
      <c r="L40" s="7"/>
      <c r="M40" s="7"/>
      <c r="N40" s="7">
        <f>IF(Formula!$B$3=TRUE,I40/POWER(1+$H$18,D40-1))+IF(Formula!$B$4=TRUE,I40/POWER(1+$H$18,D40))</f>
        <v>1144711.538461538</v>
      </c>
    </row>
    <row r="41" spans="3:14" ht="12.75">
      <c r="C41" s="57">
        <v>13</v>
      </c>
      <c r="D41" s="57">
        <v>13</v>
      </c>
      <c r="E41" s="6">
        <v>43202</v>
      </c>
      <c r="F41" s="59">
        <v>1</v>
      </c>
      <c r="G41" s="57"/>
      <c r="H41" s="7"/>
      <c r="I41" s="59">
        <v>1190500</v>
      </c>
      <c r="J41" s="59">
        <f>SUM(I41:$I$329)-I41</f>
        <v>334530500</v>
      </c>
      <c r="K41" s="7"/>
      <c r="L41" s="7"/>
      <c r="M41" s="7"/>
      <c r="N41" s="7">
        <f>IF(Formula!$B$3=TRUE,I41/POWER(1+$H$18,D41-1))+IF(Formula!$B$4=TRUE,I41/POWER(1+$H$18,D41))</f>
        <v>1140976.279026344</v>
      </c>
    </row>
    <row r="42" spans="3:14" ht="12.75">
      <c r="C42" s="57">
        <v>14</v>
      </c>
      <c r="D42" s="57">
        <v>14</v>
      </c>
      <c r="E42" s="6">
        <v>43232</v>
      </c>
      <c r="F42" s="59">
        <v>1</v>
      </c>
      <c r="G42" s="57"/>
      <c r="H42" s="7"/>
      <c r="I42" s="59">
        <v>1190500</v>
      </c>
      <c r="J42" s="59">
        <f>SUM(I42:$I$329)-I42</f>
        <v>333340000</v>
      </c>
      <c r="K42" s="7"/>
      <c r="L42" s="7"/>
      <c r="M42" s="7"/>
      <c r="N42" s="7">
        <f>IF(Formula!$B$3=TRUE,I42/POWER(1+$H$18,D42-1))+IF(Formula!$B$4=TRUE,I42/POWER(1+$H$18,D42))</f>
        <v>1137253.2079570217</v>
      </c>
    </row>
    <row r="43" spans="3:14" ht="12.75">
      <c r="C43" s="57">
        <v>15</v>
      </c>
      <c r="D43" s="57">
        <v>15</v>
      </c>
      <c r="E43" s="6">
        <v>43263</v>
      </c>
      <c r="F43" s="59">
        <v>1</v>
      </c>
      <c r="G43" s="57"/>
      <c r="H43" s="7"/>
      <c r="I43" s="59">
        <v>1190500</v>
      </c>
      <c r="J43" s="59">
        <f>SUM(I43:$I$329)-I43</f>
        <v>332149500</v>
      </c>
      <c r="K43" s="7"/>
      <c r="L43" s="7"/>
      <c r="M43" s="7"/>
      <c r="N43" s="7">
        <f>IF(Formula!$B$3=TRUE,I43/POWER(1+$H$18,D43-1))+IF(Formula!$B$4=TRUE,I43/POWER(1+$H$18,D43))</f>
        <v>1133542.2854822339</v>
      </c>
    </row>
    <row r="44" spans="3:14" ht="12.75">
      <c r="C44" s="57">
        <v>16</v>
      </c>
      <c r="D44" s="57">
        <v>16</v>
      </c>
      <c r="E44" s="6">
        <v>43293</v>
      </c>
      <c r="F44" s="59">
        <v>1</v>
      </c>
      <c r="G44" s="57"/>
      <c r="H44" s="7"/>
      <c r="I44" s="59">
        <v>1190500</v>
      </c>
      <c r="J44" s="59">
        <f>SUM(I44:$I$329)-I44</f>
        <v>330959000</v>
      </c>
      <c r="K44" s="7"/>
      <c r="L44" s="7"/>
      <c r="M44" s="7"/>
      <c r="N44" s="7">
        <f>IF(Formula!$B$3=TRUE,I44/POWER(1+$H$18,D44-1))+IF(Formula!$B$4=TRUE,I44/POWER(1+$H$18,D44))</f>
        <v>1129843.4719604193</v>
      </c>
    </row>
    <row r="45" spans="3:14" ht="12.75">
      <c r="C45" s="57">
        <v>17</v>
      </c>
      <c r="D45" s="57">
        <v>17</v>
      </c>
      <c r="E45" s="6">
        <v>43324</v>
      </c>
      <c r="F45" s="59">
        <v>1</v>
      </c>
      <c r="G45" s="57"/>
      <c r="H45" s="7"/>
      <c r="I45" s="59">
        <v>1190500</v>
      </c>
      <c r="J45" s="59">
        <f>SUM(I45:$I$329)-I45</f>
        <v>329768500</v>
      </c>
      <c r="K45" s="7"/>
      <c r="L45" s="7"/>
      <c r="M45" s="7"/>
      <c r="N45" s="7">
        <f>IF(Formula!$B$3=TRUE,I45/POWER(1+$H$18,D45-1))+IF(Formula!$B$4=TRUE,I45/POWER(1+$H$18,D45))</f>
        <v>1126156.7278793696</v>
      </c>
    </row>
    <row r="46" spans="3:14" ht="12.75">
      <c r="C46" s="57">
        <v>18</v>
      </c>
      <c r="D46" s="57">
        <v>18</v>
      </c>
      <c r="E46" s="6">
        <v>43355</v>
      </c>
      <c r="F46" s="59">
        <v>1</v>
      </c>
      <c r="G46" s="57"/>
      <c r="H46" s="7"/>
      <c r="I46" s="59">
        <v>1190500</v>
      </c>
      <c r="J46" s="59">
        <f>SUM(I46:$I$329)-I46</f>
        <v>328578000</v>
      </c>
      <c r="K46" s="7"/>
      <c r="L46" s="7"/>
      <c r="M46" s="7"/>
      <c r="N46" s="7">
        <f>IF(Formula!$B$3=TRUE,I46/POWER(1+$H$18,D46-1))+IF(Formula!$B$4=TRUE,I46/POWER(1+$H$18,D46))</f>
        <v>1122482.0138558073</v>
      </c>
    </row>
    <row r="47" spans="3:14" ht="12.75">
      <c r="C47" s="57">
        <v>19</v>
      </c>
      <c r="D47" s="57">
        <v>19</v>
      </c>
      <c r="E47" s="6">
        <v>43385</v>
      </c>
      <c r="F47" s="59">
        <v>1</v>
      </c>
      <c r="G47" s="57"/>
      <c r="H47" s="7"/>
      <c r="I47" s="59">
        <v>1190500</v>
      </c>
      <c r="J47" s="59">
        <f>SUM(I47:$I$329)-I47</f>
        <v>327387500</v>
      </c>
      <c r="K47" s="7"/>
      <c r="L47" s="7"/>
      <c r="M47" s="7"/>
      <c r="N47" s="7">
        <f>IF(Formula!$B$3=TRUE,I47/POWER(1+$H$18,D47-1))+IF(Formula!$B$4=TRUE,I47/POWER(1+$H$18,D47))</f>
        <v>1118819.2906349641</v>
      </c>
    </row>
    <row r="48" spans="3:14" ht="12.75">
      <c r="C48" s="57">
        <v>20</v>
      </c>
      <c r="D48" s="57">
        <v>20</v>
      </c>
      <c r="E48" s="6">
        <v>43416</v>
      </c>
      <c r="F48" s="59">
        <v>1</v>
      </c>
      <c r="G48" s="57"/>
      <c r="H48" s="7"/>
      <c r="I48" s="59">
        <v>1190500</v>
      </c>
      <c r="J48" s="59">
        <f>SUM(I48:$I$329)-I48</f>
        <v>326197000</v>
      </c>
      <c r="K48" s="7"/>
      <c r="L48" s="7"/>
      <c r="M48" s="7"/>
      <c r="N48" s="7">
        <f>IF(Formula!$B$3=TRUE,I48/POWER(1+$H$18,D48-1))+IF(Formula!$B$4=TRUE,I48/POWER(1+$H$18,D48))</f>
        <v>1115168.5190901628</v>
      </c>
    </row>
    <row r="49" spans="3:14" ht="12.75">
      <c r="C49" s="57">
        <v>21</v>
      </c>
      <c r="D49" s="57">
        <v>21</v>
      </c>
      <c r="E49" s="6">
        <v>43446</v>
      </c>
      <c r="F49" s="59">
        <v>1</v>
      </c>
      <c r="G49" s="57"/>
      <c r="H49" s="7"/>
      <c r="I49" s="59">
        <v>1190500</v>
      </c>
      <c r="J49" s="59">
        <f>SUM(I49:$I$329)-I49</f>
        <v>325006500</v>
      </c>
      <c r="K49" s="7"/>
      <c r="L49" s="7"/>
      <c r="M49" s="7"/>
      <c r="N49" s="7">
        <f>IF(Formula!$B$3=TRUE,I49/POWER(1+$H$18,D49-1))+IF(Formula!$B$4=TRUE,I49/POWER(1+$H$18,D49))</f>
        <v>1111529.6602223988</v>
      </c>
    </row>
    <row r="50" spans="3:14" ht="12.75">
      <c r="C50" s="57">
        <v>22</v>
      </c>
      <c r="D50" s="57">
        <v>22</v>
      </c>
      <c r="E50" s="6">
        <v>43477</v>
      </c>
      <c r="F50" s="59">
        <v>1</v>
      </c>
      <c r="G50" s="57"/>
      <c r="H50" s="7"/>
      <c r="I50" s="59">
        <v>1190500</v>
      </c>
      <c r="J50" s="59">
        <f>SUM(I50:$I$329)-I50</f>
        <v>323816000</v>
      </c>
      <c r="K50" s="7"/>
      <c r="L50" s="7"/>
      <c r="M50" s="7"/>
      <c r="N50" s="7">
        <f>IF(Formula!$B$3=TRUE,I50/POWER(1+$H$18,D50-1))+IF(Formula!$B$4=TRUE,I50/POWER(1+$H$18,D50))</f>
        <v>1107902.675159923</v>
      </c>
    </row>
    <row r="51" spans="3:14" ht="12.75">
      <c r="C51" s="57">
        <v>23</v>
      </c>
      <c r="D51" s="57">
        <v>23</v>
      </c>
      <c r="E51" s="6">
        <v>43508</v>
      </c>
      <c r="F51" s="59">
        <v>1</v>
      </c>
      <c r="G51" s="57"/>
      <c r="H51" s="7"/>
      <c r="I51" s="59">
        <v>1190500</v>
      </c>
      <c r="J51" s="59">
        <f>SUM(I51:$I$329)-I51</f>
        <v>322625500</v>
      </c>
      <c r="K51" s="7"/>
      <c r="L51" s="7"/>
      <c r="M51" s="7"/>
      <c r="N51" s="7">
        <f>IF(Formula!$B$3=TRUE,I51/POWER(1+$H$18,D51-1))+IF(Formula!$B$4=TRUE,I51/POWER(1+$H$18,D51))</f>
        <v>1104287.5251578277</v>
      </c>
    </row>
    <row r="52" spans="3:14" ht="12.75">
      <c r="C52" s="57">
        <v>24</v>
      </c>
      <c r="D52" s="57">
        <v>24</v>
      </c>
      <c r="E52" s="6">
        <v>43536</v>
      </c>
      <c r="F52" s="59">
        <v>1</v>
      </c>
      <c r="G52" s="57"/>
      <c r="H52" s="7"/>
      <c r="I52" s="59">
        <v>1190500</v>
      </c>
      <c r="J52" s="59">
        <f>SUM(I52:$I$329)-I52</f>
        <v>321435000</v>
      </c>
      <c r="K52" s="7"/>
      <c r="L52" s="7"/>
      <c r="M52" s="7"/>
      <c r="N52" s="7">
        <f>IF(Formula!$B$3=TRUE,I52/POWER(1+$H$18,D52-1))+IF(Formula!$B$4=TRUE,I52/POWER(1+$H$18,D52))</f>
        <v>1100684.1715976319</v>
      </c>
    </row>
    <row r="53" spans="3:14" ht="12.75">
      <c r="C53" s="57">
        <v>25</v>
      </c>
      <c r="D53" s="57">
        <v>25</v>
      </c>
      <c r="E53" s="6">
        <v>43567</v>
      </c>
      <c r="F53" s="59">
        <v>1</v>
      </c>
      <c r="G53" s="57"/>
      <c r="H53" s="7"/>
      <c r="I53" s="59">
        <v>1190500</v>
      </c>
      <c r="J53" s="59">
        <f>SUM(I53:$I$329)-I53</f>
        <v>320244500</v>
      </c>
      <c r="K53" s="7"/>
      <c r="L53" s="7"/>
      <c r="M53" s="7"/>
      <c r="N53" s="7">
        <f>IF(Formula!$B$3=TRUE,I53/POWER(1+$H$18,D53-1))+IF(Formula!$B$4=TRUE,I53/POWER(1+$H$18,D53))</f>
        <v>1097092.5759868687</v>
      </c>
    </row>
    <row r="54" spans="3:14" ht="12.75">
      <c r="C54" s="57">
        <v>26</v>
      </c>
      <c r="D54" s="57">
        <v>26</v>
      </c>
      <c r="E54" s="6">
        <v>43597</v>
      </c>
      <c r="F54" s="59">
        <v>1</v>
      </c>
      <c r="G54" s="57"/>
      <c r="H54" s="7"/>
      <c r="I54" s="59">
        <v>1190500</v>
      </c>
      <c r="J54" s="59">
        <f>SUM(I54:$I$329)-I54</f>
        <v>319054000</v>
      </c>
      <c r="K54" s="7"/>
      <c r="L54" s="7"/>
      <c r="M54" s="7"/>
      <c r="N54" s="7">
        <f>IF(Formula!$B$3=TRUE,I54/POWER(1+$H$18,D54-1))+IF(Formula!$B$4=TRUE,I54/POWER(1+$H$18,D54))</f>
        <v>1093512.6999586744</v>
      </c>
    </row>
    <row r="55" spans="3:14" ht="12.75">
      <c r="C55" s="57">
        <v>27</v>
      </c>
      <c r="D55" s="57">
        <v>27</v>
      </c>
      <c r="E55" s="6">
        <v>43628</v>
      </c>
      <c r="F55" s="59">
        <v>1</v>
      </c>
      <c r="G55" s="57"/>
      <c r="H55" s="7"/>
      <c r="I55" s="59">
        <v>1190500</v>
      </c>
      <c r="J55" s="59">
        <f>SUM(I55:$I$329)-I55</f>
        <v>317863500</v>
      </c>
      <c r="K55" s="7"/>
      <c r="L55" s="7"/>
      <c r="M55" s="7"/>
      <c r="N55" s="7">
        <f>IF(Formula!$B$3=TRUE,I55/POWER(1+$H$18,D55-1))+IF(Formula!$B$4=TRUE,I55/POWER(1+$H$18,D55))</f>
        <v>1089944.505271378</v>
      </c>
    </row>
    <row r="56" spans="3:14" ht="12.75">
      <c r="C56" s="57">
        <v>28</v>
      </c>
      <c r="D56" s="57">
        <v>28</v>
      </c>
      <c r="E56" s="6">
        <v>43658</v>
      </c>
      <c r="F56" s="59">
        <v>1</v>
      </c>
      <c r="G56" s="57"/>
      <c r="H56" s="7"/>
      <c r="I56" s="59">
        <v>1190500</v>
      </c>
      <c r="J56" s="59">
        <f>SUM(I56:$I$329)-I56</f>
        <v>316673000</v>
      </c>
      <c r="K56" s="7"/>
      <c r="L56" s="7"/>
      <c r="M56" s="7"/>
      <c r="N56" s="7">
        <f>IF(Formula!$B$3=TRUE,I56/POWER(1+$H$18,D56-1))+IF(Formula!$B$4=TRUE,I56/POWER(1+$H$18,D56))</f>
        <v>1086387.9538080951</v>
      </c>
    </row>
    <row r="57" spans="3:14" ht="12.75">
      <c r="C57" s="57">
        <v>29</v>
      </c>
      <c r="D57" s="57">
        <v>29</v>
      </c>
      <c r="E57" s="6">
        <v>43689</v>
      </c>
      <c r="F57" s="59">
        <v>1</v>
      </c>
      <c r="G57" s="57"/>
      <c r="H57" s="7"/>
      <c r="I57" s="59">
        <v>1190500</v>
      </c>
      <c r="J57" s="59">
        <f>SUM(I57:$I$329)-I57</f>
        <v>315482500</v>
      </c>
      <c r="K57" s="7"/>
      <c r="L57" s="7"/>
      <c r="M57" s="7"/>
      <c r="N57" s="7">
        <f>IF(Formula!$B$3=TRUE,I57/POWER(1+$H$18,D57-1))+IF(Formula!$B$4=TRUE,I57/POWER(1+$H$18,D57))</f>
        <v>1082843.0075763164</v>
      </c>
    </row>
    <row r="58" spans="3:14" ht="12.75">
      <c r="C58" s="57">
        <v>30</v>
      </c>
      <c r="D58" s="57">
        <v>30</v>
      </c>
      <c r="E58" s="6">
        <v>43720</v>
      </c>
      <c r="F58" s="59">
        <v>1</v>
      </c>
      <c r="G58" s="57"/>
      <c r="H58" s="7"/>
      <c r="I58" s="59">
        <v>1190500</v>
      </c>
      <c r="J58" s="59">
        <f>SUM(I58:$I$329)-I58</f>
        <v>314292000</v>
      </c>
      <c r="K58" s="7"/>
      <c r="L58" s="7"/>
      <c r="M58" s="7"/>
      <c r="N58" s="7">
        <f>IF(Formula!$B$3=TRUE,I58/POWER(1+$H$18,D58-1))+IF(Formula!$B$4=TRUE,I58/POWER(1+$H$18,D58))</f>
        <v>1079309.6287075062</v>
      </c>
    </row>
    <row r="59" spans="3:14" ht="12.75">
      <c r="C59" s="57">
        <v>31</v>
      </c>
      <c r="D59" s="57">
        <v>31</v>
      </c>
      <c r="E59" s="6">
        <v>43750</v>
      </c>
      <c r="F59" s="59">
        <v>1</v>
      </c>
      <c r="G59" s="57"/>
      <c r="H59" s="7"/>
      <c r="I59" s="59">
        <v>1190500</v>
      </c>
      <c r="J59" s="59">
        <f>SUM(I59:$I$329)-I59</f>
        <v>313101500</v>
      </c>
      <c r="K59" s="7"/>
      <c r="L59" s="7"/>
      <c r="M59" s="7"/>
      <c r="N59" s="7">
        <f>IF(Formula!$B$3=TRUE,I59/POWER(1+$H$18,D59-1))+IF(Formula!$B$4=TRUE,I59/POWER(1+$H$18,D59))</f>
        <v>1075787.7794566955</v>
      </c>
    </row>
    <row r="60" spans="3:14" ht="12.75">
      <c r="C60" s="57">
        <v>32</v>
      </c>
      <c r="D60" s="57">
        <v>32</v>
      </c>
      <c r="E60" s="6">
        <v>43781</v>
      </c>
      <c r="F60" s="59">
        <v>1</v>
      </c>
      <c r="G60" s="57"/>
      <c r="H60" s="7"/>
      <c r="I60" s="59">
        <v>1190500</v>
      </c>
      <c r="J60" s="59">
        <f>SUM(I60:$I$329)-I60</f>
        <v>311911000</v>
      </c>
      <c r="K60" s="7"/>
      <c r="L60" s="7"/>
      <c r="M60" s="7"/>
      <c r="N60" s="7">
        <f>IF(Formula!$B$3=TRUE,I60/POWER(1+$H$18,D60-1))+IF(Formula!$B$4=TRUE,I60/POWER(1+$H$18,D60))</f>
        <v>1072277.4222020789</v>
      </c>
    </row>
    <row r="61" spans="3:14" ht="12.75">
      <c r="C61" s="57">
        <v>33</v>
      </c>
      <c r="D61" s="57">
        <v>33</v>
      </c>
      <c r="E61" s="6">
        <v>43811</v>
      </c>
      <c r="F61" s="59">
        <v>1</v>
      </c>
      <c r="G61" s="57"/>
      <c r="H61" s="7"/>
      <c r="I61" s="59">
        <v>1190500</v>
      </c>
      <c r="J61" s="59">
        <f>SUM(I61:$I$329)-I61</f>
        <v>310720500</v>
      </c>
      <c r="K61" s="7"/>
      <c r="L61" s="7"/>
      <c r="M61" s="7"/>
      <c r="N61" s="7">
        <f>IF(Formula!$B$3=TRUE,I61/POWER(1+$H$18,D61-1))+IF(Formula!$B$4=TRUE,I61/POWER(1+$H$18,D61))</f>
        <v>1068778.5194446135</v>
      </c>
    </row>
    <row r="62" spans="3:14" ht="12.75">
      <c r="C62" s="57">
        <v>34</v>
      </c>
      <c r="D62" s="57">
        <v>34</v>
      </c>
      <c r="E62" s="6">
        <v>43842</v>
      </c>
      <c r="F62" s="59">
        <v>1</v>
      </c>
      <c r="G62" s="57"/>
      <c r="H62" s="7"/>
      <c r="I62" s="59">
        <v>1190500</v>
      </c>
      <c r="J62" s="59">
        <f>SUM(I62:$I$329)-I62</f>
        <v>309530000</v>
      </c>
      <c r="K62" s="7"/>
      <c r="L62" s="7"/>
      <c r="M62" s="7"/>
      <c r="N62" s="7">
        <f>IF(Formula!$B$3=TRUE,I62/POWER(1+$H$18,D62-1))+IF(Formula!$B$4=TRUE,I62/POWER(1+$H$18,D62))</f>
        <v>1065291.0338076176</v>
      </c>
    </row>
    <row r="63" spans="3:14" ht="12.75">
      <c r="C63" s="57">
        <v>35</v>
      </c>
      <c r="D63" s="57">
        <v>35</v>
      </c>
      <c r="E63" s="6">
        <v>43873</v>
      </c>
      <c r="F63" s="59">
        <v>1</v>
      </c>
      <c r="G63" s="57"/>
      <c r="H63" s="7"/>
      <c r="I63" s="59">
        <v>1190500</v>
      </c>
      <c r="J63" s="59">
        <f>SUM(I63:$I$329)-I63</f>
        <v>308339500</v>
      </c>
      <c r="K63" s="7"/>
      <c r="L63" s="7"/>
      <c r="M63" s="7"/>
      <c r="N63" s="7">
        <f>IF(Formula!$B$3=TRUE,I63/POWER(1+$H$18,D63-1))+IF(Formula!$B$4=TRUE,I63/POWER(1+$H$18,D63))</f>
        <v>1061814.9280363722</v>
      </c>
    </row>
    <row r="64" spans="3:14" ht="12.75">
      <c r="C64" s="57">
        <v>36</v>
      </c>
      <c r="D64" s="57">
        <v>36</v>
      </c>
      <c r="E64" s="6">
        <v>43902</v>
      </c>
      <c r="F64" s="59">
        <v>1</v>
      </c>
      <c r="G64" s="57"/>
      <c r="H64" s="7"/>
      <c r="I64" s="59">
        <v>1190500</v>
      </c>
      <c r="J64" s="59">
        <f>SUM(I64:$I$329)-I64</f>
        <v>307149000</v>
      </c>
      <c r="K64" s="7"/>
      <c r="L64" s="7"/>
      <c r="M64" s="7"/>
      <c r="N64" s="7">
        <f>IF(Formula!$B$3=TRUE,I64/POWER(1+$H$18,D64-1))+IF(Formula!$B$4=TRUE,I64/POWER(1+$H$18,D64))</f>
        <v>1058350.1649977225</v>
      </c>
    </row>
    <row r="65" spans="3:14" ht="12.75">
      <c r="C65" s="57">
        <v>37</v>
      </c>
      <c r="D65" s="57">
        <v>37</v>
      </c>
      <c r="E65" s="6">
        <v>43933</v>
      </c>
      <c r="F65" s="59">
        <v>1</v>
      </c>
      <c r="G65" s="57"/>
      <c r="H65" s="7"/>
      <c r="I65" s="59">
        <v>1190500</v>
      </c>
      <c r="J65" s="59">
        <f>SUM(I65:$I$329)-I65</f>
        <v>305958500</v>
      </c>
      <c r="K65" s="7"/>
      <c r="L65" s="7"/>
      <c r="M65" s="7"/>
      <c r="N65" s="7">
        <f>IF(Formula!$B$3=TRUE,I65/POWER(1+$H$18,D65-1))+IF(Formula!$B$4=TRUE,I65/POWER(1+$H$18,D65))</f>
        <v>1054896.707679681</v>
      </c>
    </row>
    <row r="66" spans="3:14" ht="12.75">
      <c r="C66" s="57">
        <v>38</v>
      </c>
      <c r="D66" s="57">
        <v>38</v>
      </c>
      <c r="E66" s="6">
        <v>43963</v>
      </c>
      <c r="F66" s="59">
        <v>1</v>
      </c>
      <c r="G66" s="57"/>
      <c r="H66" s="7"/>
      <c r="I66" s="59">
        <v>1190500</v>
      </c>
      <c r="J66" s="59">
        <f>SUM(I66:$I$329)-I66</f>
        <v>304768000</v>
      </c>
      <c r="K66" s="7"/>
      <c r="L66" s="7"/>
      <c r="M66" s="7"/>
      <c r="N66" s="7">
        <f>IF(Formula!$B$3=TRUE,I66/POWER(1+$H$18,D66-1))+IF(Formula!$B$4=TRUE,I66/POWER(1+$H$18,D66))</f>
        <v>1051454.5191910323</v>
      </c>
    </row>
    <row r="67" spans="3:14" ht="12.75">
      <c r="C67" s="57">
        <v>39</v>
      </c>
      <c r="D67" s="57">
        <v>39</v>
      </c>
      <c r="E67" s="6">
        <v>43994</v>
      </c>
      <c r="F67" s="59">
        <v>1</v>
      </c>
      <c r="G67" s="57"/>
      <c r="H67" s="7"/>
      <c r="I67" s="59">
        <v>1190500</v>
      </c>
      <c r="J67" s="59">
        <f>SUM(I67:$I$329)-I67</f>
        <v>303577500</v>
      </c>
      <c r="K67" s="7"/>
      <c r="L67" s="7"/>
      <c r="M67" s="7"/>
      <c r="N67" s="7">
        <f>IF(Formula!$B$3=TRUE,I67/POWER(1+$H$18,D67-1))+IF(Formula!$B$4=TRUE,I67/POWER(1+$H$18,D67))</f>
        <v>1048023.5627609399</v>
      </c>
    </row>
    <row r="68" spans="3:14" ht="12.75">
      <c r="C68" s="57">
        <v>40</v>
      </c>
      <c r="D68" s="57">
        <v>40</v>
      </c>
      <c r="E68" s="6">
        <v>44024</v>
      </c>
      <c r="F68" s="59">
        <v>1</v>
      </c>
      <c r="G68" s="57"/>
      <c r="H68" s="7"/>
      <c r="I68" s="59">
        <v>1190500</v>
      </c>
      <c r="J68" s="59">
        <f>SUM(I68:$I$329)-I68</f>
        <v>302387000</v>
      </c>
      <c r="K68" s="7"/>
      <c r="L68" s="7"/>
      <c r="M68" s="7"/>
      <c r="N68" s="7">
        <f>IF(Formula!$B$3=TRUE,I68/POWER(1+$H$18,D68-1))+IF(Formula!$B$4=TRUE,I68/POWER(1+$H$18,D68))</f>
        <v>1044603.8017385523</v>
      </c>
    </row>
    <row r="69" spans="3:14" ht="12.75">
      <c r="C69" s="57">
        <v>41</v>
      </c>
      <c r="D69" s="57">
        <v>41</v>
      </c>
      <c r="E69" s="6">
        <v>44055</v>
      </c>
      <c r="F69" s="59">
        <v>1</v>
      </c>
      <c r="G69" s="57"/>
      <c r="H69" s="7"/>
      <c r="I69" s="59">
        <v>1190500</v>
      </c>
      <c r="J69" s="59">
        <f>SUM(I69:$I$329)-I69</f>
        <v>301196500</v>
      </c>
      <c r="K69" s="7"/>
      <c r="L69" s="7"/>
      <c r="M69" s="7"/>
      <c r="N69" s="7">
        <f>IF(Formula!$B$3=TRUE,I69/POWER(1+$H$18,D69-1))+IF(Formula!$B$4=TRUE,I69/POWER(1+$H$18,D69))</f>
        <v>1041195.1995926114</v>
      </c>
    </row>
    <row r="70" spans="3:14" ht="12.75">
      <c r="C70" s="57">
        <v>42</v>
      </c>
      <c r="D70" s="57">
        <v>42</v>
      </c>
      <c r="E70" s="6">
        <v>44086</v>
      </c>
      <c r="F70" s="59">
        <v>1</v>
      </c>
      <c r="G70" s="57"/>
      <c r="H70" s="7"/>
      <c r="I70" s="59">
        <v>1190500</v>
      </c>
      <c r="J70" s="59">
        <f>SUM(I70:$I$329)-I70</f>
        <v>300006000</v>
      </c>
      <c r="K70" s="7"/>
      <c r="L70" s="7"/>
      <c r="M70" s="7"/>
      <c r="N70" s="7">
        <f>IF(Formula!$B$3=TRUE,I70/POWER(1+$H$18,D70-1))+IF(Formula!$B$4=TRUE,I70/POWER(1+$H$18,D70))</f>
        <v>1037797.7199110634</v>
      </c>
    </row>
    <row r="71" spans="3:14" ht="12.75">
      <c r="C71" s="57">
        <v>43</v>
      </c>
      <c r="D71" s="57">
        <v>43</v>
      </c>
      <c r="E71" s="6">
        <v>44116</v>
      </c>
      <c r="F71" s="59">
        <v>1</v>
      </c>
      <c r="G71" s="57"/>
      <c r="H71" s="7"/>
      <c r="I71" s="59">
        <v>1190500</v>
      </c>
      <c r="J71" s="59">
        <f>SUM(I71:$I$329)-I71</f>
        <v>298815500</v>
      </c>
      <c r="K71" s="7"/>
      <c r="L71" s="7"/>
      <c r="M71" s="7"/>
      <c r="N71" s="7">
        <f>IF(Formula!$B$3=TRUE,I71/POWER(1+$H$18,D71-1))+IF(Formula!$B$4=TRUE,I71/POWER(1+$H$18,D71))</f>
        <v>1034411.3264006681</v>
      </c>
    </row>
    <row r="72" spans="3:14" ht="12.75">
      <c r="C72" s="57">
        <v>44</v>
      </c>
      <c r="D72" s="57">
        <v>44</v>
      </c>
      <c r="E72" s="6">
        <v>44147</v>
      </c>
      <c r="F72" s="59">
        <v>1</v>
      </c>
      <c r="G72" s="57"/>
      <c r="H72" s="7"/>
      <c r="I72" s="59">
        <v>1190500</v>
      </c>
      <c r="J72" s="59">
        <f>SUM(I72:$I$329)-I72</f>
        <v>297625000</v>
      </c>
      <c r="K72" s="7"/>
      <c r="L72" s="7"/>
      <c r="M72" s="7"/>
      <c r="N72" s="7">
        <f>IF(Formula!$B$3=TRUE,I72/POWER(1+$H$18,D72-1))+IF(Formula!$B$4=TRUE,I72/POWER(1+$H$18,D72))</f>
        <v>1031035.9828866138</v>
      </c>
    </row>
    <row r="73" spans="3:14" ht="12.75">
      <c r="C73" s="57">
        <v>45</v>
      </c>
      <c r="D73" s="57">
        <v>45</v>
      </c>
      <c r="E73" s="6">
        <v>44177</v>
      </c>
      <c r="F73" s="59">
        <v>1</v>
      </c>
      <c r="G73" s="57"/>
      <c r="H73" s="7"/>
      <c r="I73" s="59">
        <v>1190500</v>
      </c>
      <c r="J73" s="59">
        <f>SUM(I73:$I$329)-I73</f>
        <v>296434500</v>
      </c>
      <c r="K73" s="7"/>
      <c r="L73" s="7"/>
      <c r="M73" s="7"/>
      <c r="N73" s="7">
        <f>IF(Formula!$B$3=TRUE,I73/POWER(1+$H$18,D73-1))+IF(Formula!$B$4=TRUE,I73/POWER(1+$H$18,D73))</f>
        <v>1027671.6533121278</v>
      </c>
    </row>
    <row r="74" spans="3:14" ht="12.75">
      <c r="C74" s="57">
        <v>46</v>
      </c>
      <c r="D74" s="57">
        <v>46</v>
      </c>
      <c r="E74" s="6">
        <v>44208</v>
      </c>
      <c r="F74" s="59">
        <v>1</v>
      </c>
      <c r="G74" s="57"/>
      <c r="H74" s="7"/>
      <c r="I74" s="59">
        <v>1190500</v>
      </c>
      <c r="J74" s="59">
        <f>SUM(I74:$I$329)-I74</f>
        <v>295244000</v>
      </c>
      <c r="K74" s="7"/>
      <c r="L74" s="7"/>
      <c r="M74" s="7"/>
      <c r="N74" s="7">
        <f>IF(Formula!$B$3=TRUE,I74/POWER(1+$H$18,D74-1))+IF(Formula!$B$4=TRUE,I74/POWER(1+$H$18,D74))</f>
        <v>1024318.3017380933</v>
      </c>
    </row>
    <row r="75" spans="3:14" ht="12.75">
      <c r="C75" s="57">
        <v>47</v>
      </c>
      <c r="D75" s="57">
        <v>47</v>
      </c>
      <c r="E75" s="6">
        <v>44239</v>
      </c>
      <c r="F75" s="59">
        <v>1</v>
      </c>
      <c r="G75" s="57"/>
      <c r="H75" s="7"/>
      <c r="I75" s="59">
        <v>1190500</v>
      </c>
      <c r="J75" s="59">
        <f>SUM(I75:$I$329)-I75</f>
        <v>294053500</v>
      </c>
      <c r="K75" s="7"/>
      <c r="L75" s="7"/>
      <c r="M75" s="7"/>
      <c r="N75" s="7">
        <f>IF(Formula!$B$3=TRUE,I75/POWER(1+$H$18,D75-1))+IF(Formula!$B$4=TRUE,I75/POWER(1+$H$18,D75))</f>
        <v>1020975.892342665</v>
      </c>
    </row>
    <row r="76" spans="3:14" ht="12.75">
      <c r="C76" s="57">
        <v>48</v>
      </c>
      <c r="D76" s="57">
        <v>48</v>
      </c>
      <c r="E76" s="6">
        <v>44267</v>
      </c>
      <c r="F76" s="59">
        <v>1</v>
      </c>
      <c r="G76" s="57"/>
      <c r="H76" s="7"/>
      <c r="I76" s="59">
        <v>1190500</v>
      </c>
      <c r="J76" s="59">
        <f>SUM(I76:$I$329)-I76</f>
        <v>292863000</v>
      </c>
      <c r="K76" s="7"/>
      <c r="L76" s="7"/>
      <c r="M76" s="7"/>
      <c r="N76" s="7">
        <f>IF(Formula!$B$3=TRUE,I76/POWER(1+$H$18,D76-1))+IF(Formula!$B$4=TRUE,I76/POWER(1+$H$18,D76))</f>
        <v>1017644.3894208865</v>
      </c>
    </row>
    <row r="77" spans="3:14" ht="12.75">
      <c r="C77" s="57">
        <v>49</v>
      </c>
      <c r="D77" s="57">
        <v>49</v>
      </c>
      <c r="E77" s="6">
        <v>44298</v>
      </c>
      <c r="F77" s="59">
        <v>1</v>
      </c>
      <c r="G77" s="57"/>
      <c r="H77" s="7"/>
      <c r="I77" s="59">
        <v>1190500</v>
      </c>
      <c r="J77" s="59">
        <f>SUM(I77:$I$329)-I77</f>
        <v>291672500</v>
      </c>
      <c r="K77" s="7"/>
      <c r="L77" s="7"/>
      <c r="M77" s="7"/>
      <c r="N77" s="7">
        <f>IF(Formula!$B$3=TRUE,I77/POWER(1+$H$18,D77-1))+IF(Formula!$B$4=TRUE,I77/POWER(1+$H$18,D77))</f>
        <v>1014323.7573843079</v>
      </c>
    </row>
    <row r="78" spans="3:14" ht="12.75">
      <c r="C78" s="57">
        <v>50</v>
      </c>
      <c r="D78" s="57">
        <v>50</v>
      </c>
      <c r="E78" s="6">
        <v>44328</v>
      </c>
      <c r="F78" s="59">
        <v>1</v>
      </c>
      <c r="G78" s="57"/>
      <c r="H78" s="7"/>
      <c r="I78" s="59">
        <v>1190500</v>
      </c>
      <c r="J78" s="59">
        <f>SUM(I78:$I$329)-I78</f>
        <v>290482000</v>
      </c>
      <c r="K78" s="7"/>
      <c r="L78" s="7"/>
      <c r="M78" s="7"/>
      <c r="N78" s="7">
        <f>IF(Formula!$B$3=TRUE,I78/POWER(1+$H$18,D78-1))+IF(Formula!$B$4=TRUE,I78/POWER(1+$H$18,D78))</f>
        <v>1011013.9607606075</v>
      </c>
    </row>
    <row r="79" spans="3:14" ht="12.75">
      <c r="C79" s="57">
        <v>51</v>
      </c>
      <c r="D79" s="57">
        <v>51</v>
      </c>
      <c r="E79" s="6">
        <v>44359</v>
      </c>
      <c r="F79" s="59">
        <v>1</v>
      </c>
      <c r="G79" s="57"/>
      <c r="H79" s="7"/>
      <c r="I79" s="59">
        <v>1190500</v>
      </c>
      <c r="J79" s="59">
        <f>SUM(I79:$I$329)-I79</f>
        <v>289291500</v>
      </c>
      <c r="K79" s="7"/>
      <c r="L79" s="7"/>
      <c r="M79" s="7"/>
      <c r="N79" s="7">
        <f>IF(Formula!$B$3=TRUE,I79/POWER(1+$H$18,D79-1))+IF(Formula!$B$4=TRUE,I79/POWER(1+$H$18,D79))</f>
        <v>1007714.9641932112</v>
      </c>
    </row>
    <row r="80" spans="3:14" ht="12.75">
      <c r="C80" s="57">
        <v>52</v>
      </c>
      <c r="D80" s="57">
        <v>52</v>
      </c>
      <c r="E80" s="6">
        <v>44389</v>
      </c>
      <c r="F80" s="59">
        <v>1</v>
      </c>
      <c r="G80" s="57"/>
      <c r="H80" s="7"/>
      <c r="I80" s="59">
        <v>1190500</v>
      </c>
      <c r="J80" s="59">
        <f>SUM(I80:$I$329)-I80</f>
        <v>288101000</v>
      </c>
      <c r="K80" s="7"/>
      <c r="L80" s="7"/>
      <c r="M80" s="7"/>
      <c r="N80" s="7">
        <f>IF(Formula!$B$3=TRUE,I80/POWER(1+$H$18,D80-1))+IF(Formula!$B$4=TRUE,I80/POWER(1+$H$18,D80))</f>
        <v>1004426.7324409152</v>
      </c>
    </row>
    <row r="81" spans="3:14" ht="12.75">
      <c r="C81" s="57">
        <v>53</v>
      </c>
      <c r="D81" s="57">
        <v>53</v>
      </c>
      <c r="E81" s="6">
        <v>44420</v>
      </c>
      <c r="F81" s="59">
        <v>1</v>
      </c>
      <c r="G81" s="57"/>
      <c r="H81" s="7"/>
      <c r="I81" s="59">
        <v>1190500</v>
      </c>
      <c r="J81" s="59">
        <f>SUM(I81:$I$329)-I81</f>
        <v>286910500</v>
      </c>
      <c r="K81" s="7"/>
      <c r="L81" s="7"/>
      <c r="M81" s="7"/>
      <c r="N81" s="7">
        <f>IF(Formula!$B$3=TRUE,I81/POWER(1+$H$18,D81-1))+IF(Formula!$B$4=TRUE,I81/POWER(1+$H$18,D81))</f>
        <v>1001149.2303775105</v>
      </c>
    </row>
    <row r="82" spans="3:14" ht="12.75">
      <c r="C82" s="57">
        <v>54</v>
      </c>
      <c r="D82" s="57">
        <v>54</v>
      </c>
      <c r="E82" s="6">
        <v>44451</v>
      </c>
      <c r="F82" s="59">
        <v>1</v>
      </c>
      <c r="G82" s="57"/>
      <c r="H82" s="7"/>
      <c r="I82" s="59">
        <v>1190500</v>
      </c>
      <c r="J82" s="59">
        <f>SUM(I82:$I$329)-I82</f>
        <v>285720000</v>
      </c>
      <c r="K82" s="7"/>
      <c r="L82" s="7"/>
      <c r="M82" s="7"/>
      <c r="N82" s="7">
        <f>IF(Formula!$B$3=TRUE,I82/POWER(1+$H$18,D82-1))+IF(Formula!$B$4=TRUE,I82/POWER(1+$H$18,D82))</f>
        <v>997882.42299140629</v>
      </c>
    </row>
    <row r="83" spans="3:14" ht="12.75">
      <c r="C83" s="57">
        <v>55</v>
      </c>
      <c r="D83" s="57">
        <v>55</v>
      </c>
      <c r="E83" s="6">
        <v>44481</v>
      </c>
      <c r="F83" s="59">
        <v>1</v>
      </c>
      <c r="G83" s="57"/>
      <c r="H83" s="7"/>
      <c r="I83" s="59">
        <v>1190500</v>
      </c>
      <c r="J83" s="59">
        <f>SUM(I83:$I$329)-I83</f>
        <v>284529500</v>
      </c>
      <c r="K83" s="7"/>
      <c r="L83" s="7"/>
      <c r="M83" s="7"/>
      <c r="N83" s="7">
        <f>IF(Formula!$B$3=TRUE,I83/POWER(1+$H$18,D83-1))+IF(Formula!$B$4=TRUE,I83/POWER(1+$H$18,D83))</f>
        <v>994626.27538525732</v>
      </c>
    </row>
    <row r="84" spans="3:14" ht="12.75">
      <c r="C84" s="57">
        <v>56</v>
      </c>
      <c r="D84" s="57">
        <v>56</v>
      </c>
      <c r="E84" s="6">
        <v>44512</v>
      </c>
      <c r="F84" s="59">
        <v>1</v>
      </c>
      <c r="G84" s="57"/>
      <c r="H84" s="7"/>
      <c r="I84" s="59">
        <v>1190500</v>
      </c>
      <c r="J84" s="59">
        <f>SUM(I84:$I$329)-I84</f>
        <v>283339000</v>
      </c>
      <c r="K84" s="7"/>
      <c r="L84" s="7"/>
      <c r="M84" s="7"/>
      <c r="N84" s="7">
        <f>IF(Formula!$B$3=TRUE,I84/POWER(1+$H$18,D84-1))+IF(Formula!$B$4=TRUE,I84/POWER(1+$H$18,D84))</f>
        <v>991380.75277558959</v>
      </c>
    </row>
    <row r="85" spans="3:14" ht="12.75">
      <c r="C85" s="57">
        <v>57</v>
      </c>
      <c r="D85" s="57">
        <v>57</v>
      </c>
      <c r="E85" s="6">
        <v>44542</v>
      </c>
      <c r="F85" s="59">
        <v>1</v>
      </c>
      <c r="G85" s="57"/>
      <c r="H85" s="7"/>
      <c r="I85" s="59">
        <v>1190500</v>
      </c>
      <c r="J85" s="59">
        <f>SUM(I85:$I$329)-I85</f>
        <v>282148500</v>
      </c>
      <c r="K85" s="7"/>
      <c r="L85" s="7"/>
      <c r="M85" s="7"/>
      <c r="N85" s="7">
        <f>IF(Formula!$B$3=TRUE,I85/POWER(1+$H$18,D85-1))+IF(Formula!$B$4=TRUE,I85/POWER(1+$H$18,D85))</f>
        <v>988145.82049243001</v>
      </c>
    </row>
    <row r="86" spans="3:14" ht="12.75">
      <c r="C86" s="57">
        <v>58</v>
      </c>
      <c r="D86" s="57">
        <v>58</v>
      </c>
      <c r="E86" s="6">
        <v>44573</v>
      </c>
      <c r="F86" s="59">
        <v>1</v>
      </c>
      <c r="G86" s="57"/>
      <c r="H86" s="7"/>
      <c r="I86" s="59">
        <v>1190500</v>
      </c>
      <c r="J86" s="59">
        <f>SUM(I86:$I$329)-I86</f>
        <v>280958000</v>
      </c>
      <c r="K86" s="7"/>
      <c r="L86" s="7"/>
      <c r="M86" s="7"/>
      <c r="N86" s="7">
        <f>IF(Formula!$B$3=TRUE,I86/POWER(1+$H$18,D86-1))+IF(Formula!$B$4=TRUE,I86/POWER(1+$H$18,D86))</f>
        <v>984921.44397893536</v>
      </c>
    </row>
    <row r="87" spans="3:14" ht="12.75">
      <c r="C87" s="57">
        <v>59</v>
      </c>
      <c r="D87" s="57">
        <v>59</v>
      </c>
      <c r="E87" s="6">
        <v>44604</v>
      </c>
      <c r="F87" s="59">
        <v>1</v>
      </c>
      <c r="G87" s="57"/>
      <c r="H87" s="7"/>
      <c r="I87" s="59">
        <v>1190500</v>
      </c>
      <c r="J87" s="59">
        <f>SUM(I87:$I$329)-I87</f>
        <v>279767500</v>
      </c>
      <c r="K87" s="7"/>
      <c r="L87" s="7"/>
      <c r="M87" s="7"/>
      <c r="N87" s="7">
        <f>IF(Formula!$B$3=TRUE,I87/POWER(1+$H$18,D87-1))+IF(Formula!$B$4=TRUE,I87/POWER(1+$H$18,D87))</f>
        <v>981707.58879102347</v>
      </c>
    </row>
    <row r="88" spans="3:14" ht="12.75">
      <c r="C88" s="57">
        <v>60</v>
      </c>
      <c r="D88" s="57">
        <v>60</v>
      </c>
      <c r="E88" s="6">
        <v>44632</v>
      </c>
      <c r="F88" s="59">
        <v>1</v>
      </c>
      <c r="G88" s="57"/>
      <c r="H88" s="7"/>
      <c r="I88" s="59">
        <v>1190500</v>
      </c>
      <c r="J88" s="59">
        <f>SUM(I88:$I$329)-I88</f>
        <v>278577000</v>
      </c>
      <c r="K88" s="7"/>
      <c r="L88" s="7"/>
      <c r="M88" s="7"/>
      <c r="N88" s="7">
        <f>IF(Formula!$B$3=TRUE,I88/POWER(1+$H$18,D88-1))+IF(Formula!$B$4=TRUE,I88/POWER(1+$H$18,D88))</f>
        <v>978504.22059700591</v>
      </c>
    </row>
    <row r="89" spans="3:14" ht="12.75">
      <c r="C89" s="57">
        <v>61</v>
      </c>
      <c r="D89" s="57">
        <v>61</v>
      </c>
      <c r="E89" s="6">
        <v>44663</v>
      </c>
      <c r="F89" s="59">
        <v>1</v>
      </c>
      <c r="G89" s="57"/>
      <c r="H89" s="7"/>
      <c r="I89" s="59">
        <v>1190500</v>
      </c>
      <c r="J89" s="59">
        <f>SUM(I89:$I$329)-I89</f>
        <v>277386500</v>
      </c>
      <c r="K89" s="7"/>
      <c r="L89" s="7"/>
      <c r="M89" s="7"/>
      <c r="N89" s="7">
        <f>IF(Formula!$B$3=TRUE,I89/POWER(1+$H$18,D89-1))+IF(Formula!$B$4=TRUE,I89/POWER(1+$H$18,D89))</f>
        <v>975311.30517721863</v>
      </c>
    </row>
    <row r="90" spans="3:14" ht="12.75">
      <c r="C90" s="57">
        <v>62</v>
      </c>
      <c r="D90" s="57">
        <v>62</v>
      </c>
      <c r="E90" s="6">
        <v>44693</v>
      </c>
      <c r="F90" s="59">
        <v>1</v>
      </c>
      <c r="G90" s="57"/>
      <c r="H90" s="7"/>
      <c r="I90" s="59">
        <v>1190500</v>
      </c>
      <c r="J90" s="59">
        <f>SUM(I90:$I$329)-I90</f>
        <v>276196000</v>
      </c>
      <c r="K90" s="7"/>
      <c r="L90" s="7"/>
      <c r="M90" s="7"/>
      <c r="N90" s="7">
        <f>IF(Formula!$B$3=TRUE,I90/POWER(1+$H$18,D90-1))+IF(Formula!$B$4=TRUE,I90/POWER(1+$H$18,D90))</f>
        <v>972128.80842366046</v>
      </c>
    </row>
    <row r="91" spans="3:14" ht="12.75">
      <c r="C91" s="57">
        <v>63</v>
      </c>
      <c r="D91" s="57">
        <v>63</v>
      </c>
      <c r="E91" s="6">
        <v>44724</v>
      </c>
      <c r="F91" s="59">
        <v>1</v>
      </c>
      <c r="G91" s="57"/>
      <c r="H91" s="7"/>
      <c r="I91" s="59">
        <v>1190500</v>
      </c>
      <c r="J91" s="59">
        <f>SUM(I91:$I$329)-I91</f>
        <v>275005500</v>
      </c>
      <c r="K91" s="7"/>
      <c r="L91" s="7"/>
      <c r="M91" s="7"/>
      <c r="N91" s="7">
        <f>IF(Formula!$B$3=TRUE,I91/POWER(1+$H$18,D91-1))+IF(Formula!$B$4=TRUE,I91/POWER(1+$H$18,D91))</f>
        <v>968956.6963396254</v>
      </c>
    </row>
    <row r="92" spans="3:14" ht="12.75">
      <c r="C92" s="57">
        <v>64</v>
      </c>
      <c r="D92" s="57">
        <v>64</v>
      </c>
      <c r="E92" s="6">
        <v>44754</v>
      </c>
      <c r="F92" s="59">
        <v>1</v>
      </c>
      <c r="G92" s="57"/>
      <c r="H92" s="7"/>
      <c r="I92" s="59">
        <v>1190500</v>
      </c>
      <c r="J92" s="59">
        <f>SUM(I92:$I$329)-I92</f>
        <v>273815000</v>
      </c>
      <c r="K92" s="7"/>
      <c r="L92" s="7"/>
      <c r="M92" s="7"/>
      <c r="N92" s="7">
        <f>IF(Formula!$B$3=TRUE,I92/POWER(1+$H$18,D92-1))+IF(Formula!$B$4=TRUE,I92/POWER(1+$H$18,D92))</f>
        <v>965794.93503934098</v>
      </c>
    </row>
    <row r="93" spans="3:14" ht="12.75">
      <c r="C93" s="57">
        <v>65</v>
      </c>
      <c r="D93" s="57">
        <v>65</v>
      </c>
      <c r="E93" s="6">
        <v>44785</v>
      </c>
      <c r="F93" s="59">
        <v>1</v>
      </c>
      <c r="G93" s="57"/>
      <c r="H93" s="7"/>
      <c r="I93" s="59">
        <v>1190500</v>
      </c>
      <c r="J93" s="59">
        <f>SUM(I93:$I$329)-I93</f>
        <v>272624500</v>
      </c>
      <c r="K93" s="7"/>
      <c r="L93" s="7"/>
      <c r="M93" s="7"/>
      <c r="N93" s="7">
        <f>IF(Formula!$B$3=TRUE,I93/POWER(1+$H$18,D93-1))+IF(Formula!$B$4=TRUE,I93/POWER(1+$H$18,D93))</f>
        <v>962643.49074760568</v>
      </c>
    </row>
    <row r="94" spans="3:14" ht="12.75">
      <c r="C94" s="57">
        <v>66</v>
      </c>
      <c r="D94" s="57">
        <v>66</v>
      </c>
      <c r="E94" s="6">
        <v>44816</v>
      </c>
      <c r="F94" s="59">
        <v>1</v>
      </c>
      <c r="G94" s="57"/>
      <c r="H94" s="7"/>
      <c r="I94" s="59">
        <v>1190500</v>
      </c>
      <c r="J94" s="59">
        <f>SUM(I94:$I$329)-I94</f>
        <v>271434000</v>
      </c>
      <c r="K94" s="7"/>
      <c r="L94" s="7"/>
      <c r="M94" s="7"/>
      <c r="N94" s="7">
        <f>IF(Formula!$B$3=TRUE,I94/POWER(1+$H$18,D94-1))+IF(Formula!$B$4=TRUE,I94/POWER(1+$H$18,D94))</f>
        <v>959502.32979942882</v>
      </c>
    </row>
    <row r="95" spans="3:14" ht="12.75">
      <c r="C95" s="57">
        <v>67</v>
      </c>
      <c r="D95" s="57">
        <v>67</v>
      </c>
      <c r="E95" s="6">
        <v>44846</v>
      </c>
      <c r="F95" s="59">
        <v>1</v>
      </c>
      <c r="G95" s="57"/>
      <c r="H95" s="7"/>
      <c r="I95" s="59">
        <v>1190500</v>
      </c>
      <c r="J95" s="59">
        <f>SUM(I95:$I$329)-I95</f>
        <v>270243500</v>
      </c>
      <c r="K95" s="7"/>
      <c r="L95" s="7"/>
      <c r="M95" s="7"/>
      <c r="N95" s="7">
        <f>IF(Formula!$B$3=TRUE,I95/POWER(1+$H$18,D95-1))+IF(Formula!$B$4=TRUE,I95/POWER(1+$H$18,D95))</f>
        <v>956371.41863967013</v>
      </c>
    </row>
    <row r="96" spans="3:14" ht="12.75">
      <c r="C96" s="57">
        <v>68</v>
      </c>
      <c r="D96" s="57">
        <v>68</v>
      </c>
      <c r="E96" s="6">
        <v>44877</v>
      </c>
      <c r="F96" s="59">
        <v>1</v>
      </c>
      <c r="G96" s="57"/>
      <c r="H96" s="7"/>
      <c r="I96" s="59">
        <v>1190500</v>
      </c>
      <c r="J96" s="59">
        <f>SUM(I96:$I$329)-I96</f>
        <v>269053000</v>
      </c>
      <c r="K96" s="7"/>
      <c r="L96" s="7"/>
      <c r="M96" s="7"/>
      <c r="N96" s="7">
        <f>IF(Formula!$B$3=TRUE,I96/POWER(1+$H$18,D96-1))+IF(Formula!$B$4=TRUE,I96/POWER(1+$H$18,D96))</f>
        <v>953250.72382268193</v>
      </c>
    </row>
    <row r="97" spans="3:14" ht="12.75">
      <c r="C97" s="57">
        <v>69</v>
      </c>
      <c r="D97" s="57">
        <v>69</v>
      </c>
      <c r="E97" s="6">
        <v>44907</v>
      </c>
      <c r="F97" s="59">
        <v>1</v>
      </c>
      <c r="G97" s="57"/>
      <c r="H97" s="7"/>
      <c r="I97" s="59">
        <v>1190500</v>
      </c>
      <c r="J97" s="59">
        <f>SUM(I97:$I$329)-I97</f>
        <v>267862500</v>
      </c>
      <c r="K97" s="7"/>
      <c r="L97" s="7"/>
      <c r="M97" s="7"/>
      <c r="N97" s="7">
        <f>IF(Formula!$B$3=TRUE,I97/POWER(1+$H$18,D97-1))+IF(Formula!$B$4=TRUE,I97/POWER(1+$H$18,D97))</f>
        <v>950140.2120119516</v>
      </c>
    </row>
    <row r="98" spans="3:14" ht="12.75">
      <c r="C98" s="57">
        <v>70</v>
      </c>
      <c r="D98" s="57">
        <v>70</v>
      </c>
      <c r="E98" s="6">
        <v>44938</v>
      </c>
      <c r="F98" s="59">
        <v>1</v>
      </c>
      <c r="G98" s="57"/>
      <c r="H98" s="7"/>
      <c r="I98" s="59">
        <v>1190500</v>
      </c>
      <c r="J98" s="59">
        <f>SUM(I98:$I$329)-I98</f>
        <v>266672000</v>
      </c>
      <c r="K98" s="7"/>
      <c r="L98" s="7"/>
      <c r="M98" s="7"/>
      <c r="N98" s="7">
        <f>IF(Formula!$B$3=TRUE,I98/POWER(1+$H$18,D98-1))+IF(Formula!$B$4=TRUE,I98/POWER(1+$H$18,D98))</f>
        <v>947039.84997974511</v>
      </c>
    </row>
    <row r="99" spans="3:14" ht="12.75">
      <c r="C99" s="57">
        <v>71</v>
      </c>
      <c r="D99" s="57">
        <v>71</v>
      </c>
      <c r="E99" s="6">
        <v>44969</v>
      </c>
      <c r="F99" s="59">
        <v>1</v>
      </c>
      <c r="G99" s="57"/>
      <c r="H99" s="7"/>
      <c r="I99" s="59">
        <v>1190500</v>
      </c>
      <c r="J99" s="59">
        <f>SUM(I99:$I$329)-I99</f>
        <v>265481500</v>
      </c>
      <c r="K99" s="7"/>
      <c r="L99" s="7"/>
      <c r="M99" s="7"/>
      <c r="N99" s="7">
        <f>IF(Formula!$B$3=TRUE,I99/POWER(1+$H$18,D99-1))+IF(Formula!$B$4=TRUE,I99/POWER(1+$H$18,D99))</f>
        <v>943949.60460675298</v>
      </c>
    </row>
    <row r="100" spans="3:14" ht="12.75">
      <c r="C100" s="57">
        <v>72</v>
      </c>
      <c r="D100" s="57">
        <v>72</v>
      </c>
      <c r="E100" s="6">
        <v>44997</v>
      </c>
      <c r="F100" s="59">
        <v>1</v>
      </c>
      <c r="G100" s="57"/>
      <c r="H100" s="7"/>
      <c r="I100" s="59">
        <v>1190500</v>
      </c>
      <c r="J100" s="59">
        <f>SUM(I100:$I$329)-I100</f>
        <v>264291000</v>
      </c>
      <c r="K100" s="7"/>
      <c r="L100" s="7"/>
      <c r="M100" s="7"/>
      <c r="N100" s="7">
        <f>IF(Formula!$B$3=TRUE,I100/POWER(1+$H$18,D100-1))+IF(Formula!$B$4=TRUE,I100/POWER(1+$H$18,D100))</f>
        <v>940869.44288173586</v>
      </c>
    </row>
    <row r="101" spans="3:14" ht="12.75">
      <c r="C101" s="57">
        <v>73</v>
      </c>
      <c r="D101" s="57">
        <v>73</v>
      </c>
      <c r="E101" s="6">
        <v>45028</v>
      </c>
      <c r="F101" s="59">
        <v>1</v>
      </c>
      <c r="G101" s="57"/>
      <c r="H101" s="7"/>
      <c r="I101" s="59">
        <v>1190500</v>
      </c>
      <c r="J101" s="59">
        <f>SUM(I101:$I$329)-I101</f>
        <v>263100500</v>
      </c>
      <c r="K101" s="7"/>
      <c r="L101" s="7"/>
      <c r="M101" s="7"/>
      <c r="N101" s="7">
        <f>IF(Formula!$B$3=TRUE,I101/POWER(1+$H$18,D101-1))+IF(Formula!$B$4=TRUE,I101/POWER(1+$H$18,D101))</f>
        <v>937799.33190117136</v>
      </c>
    </row>
    <row r="102" spans="3:14" ht="12.75">
      <c r="C102" s="57">
        <v>74</v>
      </c>
      <c r="D102" s="57">
        <v>74</v>
      </c>
      <c r="E102" s="6">
        <v>45058</v>
      </c>
      <c r="F102" s="59">
        <v>1</v>
      </c>
      <c r="G102" s="57"/>
      <c r="H102" s="7"/>
      <c r="I102" s="59">
        <v>1190500</v>
      </c>
      <c r="J102" s="59">
        <f>SUM(I102:$I$329)-I102</f>
        <v>261910000</v>
      </c>
      <c r="K102" s="7"/>
      <c r="L102" s="7"/>
      <c r="M102" s="7"/>
      <c r="N102" s="7">
        <f>IF(Formula!$B$3=TRUE,I102/POWER(1+$H$18,D102-1))+IF(Formula!$B$4=TRUE,I102/POWER(1+$H$18,D102))</f>
        <v>934739.23886890395</v>
      </c>
    </row>
    <row r="103" spans="3:14" ht="12.75">
      <c r="C103" s="57">
        <v>75</v>
      </c>
      <c r="D103" s="57">
        <v>75</v>
      </c>
      <c r="E103" s="6">
        <v>45089</v>
      </c>
      <c r="F103" s="59">
        <v>1</v>
      </c>
      <c r="G103" s="57"/>
      <c r="H103" s="7"/>
      <c r="I103" s="59">
        <v>1190500</v>
      </c>
      <c r="J103" s="59">
        <f>SUM(I103:$I$329)-I103</f>
        <v>260719500</v>
      </c>
      <c r="K103" s="7"/>
      <c r="L103" s="7"/>
      <c r="M103" s="7"/>
      <c r="N103" s="7">
        <f>IF(Formula!$B$3=TRUE,I103/POWER(1+$H$18,D103-1))+IF(Formula!$B$4=TRUE,I103/POWER(1+$H$18,D103))</f>
        <v>931689.13109579321</v>
      </c>
    </row>
    <row r="104" spans="3:14" ht="12.75">
      <c r="C104" s="57">
        <v>76</v>
      </c>
      <c r="D104" s="57">
        <v>76</v>
      </c>
      <c r="E104" s="6">
        <v>45119</v>
      </c>
      <c r="F104" s="59">
        <v>1</v>
      </c>
      <c r="G104" s="57"/>
      <c r="H104" s="7"/>
      <c r="I104" s="59">
        <v>1190500</v>
      </c>
      <c r="J104" s="59">
        <f>SUM(I104:$I$329)-I104</f>
        <v>259529000</v>
      </c>
      <c r="K104" s="7"/>
      <c r="L104" s="7"/>
      <c r="M104" s="7"/>
      <c r="N104" s="7">
        <f>IF(Formula!$B$3=TRUE,I104/POWER(1+$H$18,D104-1))+IF(Formula!$B$4=TRUE,I104/POWER(1+$H$18,D104))</f>
        <v>928648.97599936579</v>
      </c>
    </row>
    <row r="105" spans="3:14" ht="12.75">
      <c r="C105" s="57">
        <v>77</v>
      </c>
      <c r="D105" s="57">
        <v>77</v>
      </c>
      <c r="E105" s="6">
        <v>45150</v>
      </c>
      <c r="F105" s="59">
        <v>1</v>
      </c>
      <c r="G105" s="57"/>
      <c r="H105" s="7"/>
      <c r="I105" s="59">
        <v>1190500</v>
      </c>
      <c r="J105" s="59">
        <f>SUM(I105:$I$329)-I105</f>
        <v>258338500</v>
      </c>
      <c r="K105" s="7"/>
      <c r="L105" s="7"/>
      <c r="M105" s="7"/>
      <c r="N105" s="7">
        <f>IF(Formula!$B$3=TRUE,I105/POWER(1+$H$18,D105-1))+IF(Formula!$B$4=TRUE,I105/POWER(1+$H$18,D105))</f>
        <v>925618.7411034666</v>
      </c>
    </row>
    <row r="106" spans="3:14" ht="12.75">
      <c r="C106" s="57">
        <v>78</v>
      </c>
      <c r="D106" s="57">
        <v>78</v>
      </c>
      <c r="E106" s="6">
        <v>45181</v>
      </c>
      <c r="F106" s="59">
        <v>1</v>
      </c>
      <c r="G106" s="57"/>
      <c r="H106" s="7"/>
      <c r="I106" s="59">
        <v>1190500</v>
      </c>
      <c r="J106" s="59">
        <f>SUM(I106:$I$329)-I106</f>
        <v>257148000</v>
      </c>
      <c r="K106" s="7"/>
      <c r="L106" s="7"/>
      <c r="M106" s="7"/>
      <c r="N106" s="7">
        <f>IF(Formula!$B$3=TRUE,I106/POWER(1+$H$18,D106-1))+IF(Formula!$B$4=TRUE,I106/POWER(1+$H$18,D106))</f>
        <v>922598.39403791178</v>
      </c>
    </row>
    <row r="107" spans="3:14" ht="12.75">
      <c r="C107" s="57">
        <v>79</v>
      </c>
      <c r="D107" s="57">
        <v>79</v>
      </c>
      <c r="E107" s="6">
        <v>45211</v>
      </c>
      <c r="F107" s="59">
        <v>1</v>
      </c>
      <c r="G107" s="57"/>
      <c r="H107" s="7"/>
      <c r="I107" s="59">
        <v>1190500</v>
      </c>
      <c r="J107" s="59">
        <f>SUM(I107:$I$329)-I107</f>
        <v>255957500</v>
      </c>
      <c r="K107" s="7"/>
      <c r="L107" s="7"/>
      <c r="M107" s="7"/>
      <c r="N107" s="7">
        <f>IF(Formula!$B$3=TRUE,I107/POWER(1+$H$18,D107-1))+IF(Formula!$B$4=TRUE,I107/POWER(1+$H$18,D107))</f>
        <v>919587.90253814391</v>
      </c>
    </row>
    <row r="108" spans="3:14" ht="12.75">
      <c r="C108" s="57">
        <v>80</v>
      </c>
      <c r="D108" s="57">
        <v>80</v>
      </c>
      <c r="E108" s="6">
        <v>45242</v>
      </c>
      <c r="F108" s="59">
        <v>1</v>
      </c>
      <c r="G108" s="57"/>
      <c r="H108" s="7"/>
      <c r="I108" s="59">
        <v>1190500</v>
      </c>
      <c r="J108" s="59">
        <f>SUM(I108:$I$329)-I108</f>
        <v>254767000</v>
      </c>
      <c r="K108" s="7"/>
      <c r="L108" s="7"/>
      <c r="M108" s="7"/>
      <c r="N108" s="7">
        <f>IF(Formula!$B$3=TRUE,I108/POWER(1+$H$18,D108-1))+IF(Formula!$B$4=TRUE,I108/POWER(1+$H$18,D108))</f>
        <v>916587.23444488586</v>
      </c>
    </row>
    <row r="109" spans="3:14" ht="12.75">
      <c r="C109" s="57">
        <v>81</v>
      </c>
      <c r="D109" s="57">
        <v>81</v>
      </c>
      <c r="E109" s="6">
        <v>45272</v>
      </c>
      <c r="F109" s="59">
        <v>1</v>
      </c>
      <c r="G109" s="57"/>
      <c r="H109" s="7"/>
      <c r="I109" s="59">
        <v>1190500</v>
      </c>
      <c r="J109" s="59">
        <f>SUM(I109:$I$329)-I109</f>
        <v>253576500</v>
      </c>
      <c r="K109" s="7"/>
      <c r="L109" s="7"/>
      <c r="M109" s="7"/>
      <c r="N109" s="7">
        <f>IF(Formula!$B$3=TRUE,I109/POWER(1+$H$18,D109-1))+IF(Formula!$B$4=TRUE,I109/POWER(1+$H$18,D109))</f>
        <v>913596.35770379903</v>
      </c>
    </row>
    <row r="110" spans="3:14" ht="12.75">
      <c r="C110" s="57">
        <v>82</v>
      </c>
      <c r="D110" s="57">
        <v>82</v>
      </c>
      <c r="E110" s="6">
        <v>45303</v>
      </c>
      <c r="F110" s="59">
        <v>1</v>
      </c>
      <c r="G110" s="57"/>
      <c r="H110" s="7"/>
      <c r="I110" s="59">
        <v>1190500</v>
      </c>
      <c r="J110" s="59">
        <f>SUM(I110:$I$329)-I110</f>
        <v>252386000</v>
      </c>
      <c r="K110" s="7"/>
      <c r="L110" s="7"/>
      <c r="M110" s="7"/>
      <c r="N110" s="7">
        <f>IF(Formula!$B$3=TRUE,I110/POWER(1+$H$18,D110-1))+IF(Formula!$B$4=TRUE,I110/POWER(1+$H$18,D110))</f>
        <v>910615.24036513909</v>
      </c>
    </row>
    <row r="111" spans="3:14" ht="12.75">
      <c r="C111" s="57">
        <v>83</v>
      </c>
      <c r="D111" s="57">
        <v>83</v>
      </c>
      <c r="E111" s="6">
        <v>45334</v>
      </c>
      <c r="F111" s="59">
        <v>1</v>
      </c>
      <c r="G111" s="57"/>
      <c r="H111" s="7"/>
      <c r="I111" s="59">
        <v>1190500</v>
      </c>
      <c r="J111" s="59">
        <f>SUM(I111:$I$329)-I111</f>
        <v>251195500</v>
      </c>
      <c r="K111" s="7"/>
      <c r="L111" s="7"/>
      <c r="M111" s="7"/>
      <c r="N111" s="7">
        <f>IF(Formula!$B$3=TRUE,I111/POWER(1+$H$18,D111-1))+IF(Formula!$B$4=TRUE,I111/POWER(1+$H$18,D111))</f>
        <v>907643.85058341583</v>
      </c>
    </row>
    <row r="112" spans="3:14" ht="12.75">
      <c r="C112" s="57">
        <v>84</v>
      </c>
      <c r="D112" s="57">
        <v>84</v>
      </c>
      <c r="E112" s="6">
        <v>45363</v>
      </c>
      <c r="F112" s="59">
        <v>1</v>
      </c>
      <c r="G112" s="57"/>
      <c r="H112" s="7"/>
      <c r="I112" s="59">
        <v>1190500</v>
      </c>
      <c r="J112" s="59">
        <f>SUM(I112:$I$329)-I112</f>
        <v>250005000</v>
      </c>
      <c r="K112" s="7"/>
      <c r="L112" s="7"/>
      <c r="M112" s="7"/>
      <c r="N112" s="7">
        <f>IF(Formula!$B$3=TRUE,I112/POWER(1+$H$18,D112-1))+IF(Formula!$B$4=TRUE,I112/POWER(1+$H$18,D112))</f>
        <v>904682.15661705309</v>
      </c>
    </row>
    <row r="113" spans="3:14" ht="12.75">
      <c r="C113" s="57">
        <v>85</v>
      </c>
      <c r="D113" s="57">
        <v>85</v>
      </c>
      <c r="E113" s="6">
        <v>45394</v>
      </c>
      <c r="F113" s="59">
        <v>1</v>
      </c>
      <c r="G113" s="57"/>
      <c r="H113" s="7"/>
      <c r="I113" s="59">
        <v>1190500</v>
      </c>
      <c r="J113" s="59">
        <f>SUM(I113:$I$329)-I113</f>
        <v>248814500</v>
      </c>
      <c r="K113" s="7"/>
      <c r="L113" s="7"/>
      <c r="M113" s="7"/>
      <c r="N113" s="7">
        <f>IF(Formula!$B$3=TRUE,I113/POWER(1+$H$18,D113-1))+IF(Formula!$B$4=TRUE,I113/POWER(1+$H$18,D113))</f>
        <v>901730.12682804896</v>
      </c>
    </row>
    <row r="114" spans="3:14" ht="12.75">
      <c r="C114" s="57">
        <v>86</v>
      </c>
      <c r="D114" s="57">
        <v>86</v>
      </c>
      <c r="E114" s="6">
        <v>45424</v>
      </c>
      <c r="F114" s="59">
        <v>1</v>
      </c>
      <c r="G114" s="57"/>
      <c r="H114" s="7"/>
      <c r="I114" s="59">
        <v>1190500</v>
      </c>
      <c r="J114" s="59">
        <f>SUM(I114:$I$329)-I114</f>
        <v>247624000</v>
      </c>
      <c r="K114" s="7"/>
      <c r="L114" s="7"/>
      <c r="M114" s="7"/>
      <c r="N114" s="7">
        <f>IF(Formula!$B$3=TRUE,I114/POWER(1+$H$18,D114-1))+IF(Formula!$B$4=TRUE,I114/POWER(1+$H$18,D114))</f>
        <v>898787.72968163795</v>
      </c>
    </row>
    <row r="115" spans="3:14" ht="12.75">
      <c r="C115" s="57">
        <v>87</v>
      </c>
      <c r="D115" s="57">
        <v>87</v>
      </c>
      <c r="E115" s="6">
        <v>45455</v>
      </c>
      <c r="F115" s="59">
        <v>1</v>
      </c>
      <c r="G115" s="57"/>
      <c r="H115" s="7"/>
      <c r="I115" s="59">
        <v>1190500</v>
      </c>
      <c r="J115" s="59">
        <f>SUM(I115:$I$329)-I115</f>
        <v>246433500</v>
      </c>
      <c r="K115" s="7"/>
      <c r="L115" s="7"/>
      <c r="M115" s="7"/>
      <c r="N115" s="7">
        <f>IF(Formula!$B$3=TRUE,I115/POWER(1+$H$18,D115-1))+IF(Formula!$B$4=TRUE,I115/POWER(1+$H$18,D115))</f>
        <v>895854.93374595442</v>
      </c>
    </row>
    <row r="116" spans="3:14" ht="12.75">
      <c r="C116" s="57">
        <v>88</v>
      </c>
      <c r="D116" s="57">
        <v>88</v>
      </c>
      <c r="E116" s="6">
        <v>45485</v>
      </c>
      <c r="F116" s="59">
        <v>1</v>
      </c>
      <c r="G116" s="57"/>
      <c r="H116" s="7"/>
      <c r="I116" s="59">
        <v>1190500</v>
      </c>
      <c r="J116" s="59">
        <f>SUM(I116:$I$329)-I116</f>
        <v>245243000</v>
      </c>
      <c r="K116" s="7"/>
      <c r="L116" s="7"/>
      <c r="M116" s="7"/>
      <c r="N116" s="7">
        <f>IF(Formula!$B$3=TRUE,I116/POWER(1+$H$18,D116-1))+IF(Formula!$B$4=TRUE,I116/POWER(1+$H$18,D116))</f>
        <v>892931.7076916974</v>
      </c>
    </row>
    <row r="117" spans="3:14" ht="12.75">
      <c r="C117" s="57">
        <v>89</v>
      </c>
      <c r="D117" s="57">
        <v>89</v>
      </c>
      <c r="E117" s="6">
        <v>45516</v>
      </c>
      <c r="F117" s="59">
        <v>1</v>
      </c>
      <c r="G117" s="57"/>
      <c r="H117" s="7"/>
      <c r="I117" s="59">
        <v>1190500</v>
      </c>
      <c r="J117" s="59">
        <f>SUM(I117:$I$329)-I117</f>
        <v>244052500</v>
      </c>
      <c r="K117" s="7"/>
      <c r="L117" s="7"/>
      <c r="M117" s="7"/>
      <c r="N117" s="7">
        <f>IF(Formula!$B$3=TRUE,I117/POWER(1+$H$18,D117-1))+IF(Formula!$B$4=TRUE,I117/POWER(1+$H$18,D117))</f>
        <v>890018.02029179432</v>
      </c>
    </row>
    <row r="118" spans="3:14" ht="12.75">
      <c r="C118" s="57">
        <v>90</v>
      </c>
      <c r="D118" s="57">
        <v>90</v>
      </c>
      <c r="E118" s="6">
        <v>45547</v>
      </c>
      <c r="F118" s="59">
        <v>1</v>
      </c>
      <c r="G118" s="57"/>
      <c r="H118" s="7"/>
      <c r="I118" s="59">
        <v>1190500</v>
      </c>
      <c r="J118" s="59">
        <f>SUM(I118:$I$329)-I118</f>
        <v>242862000</v>
      </c>
      <c r="K118" s="7"/>
      <c r="L118" s="7"/>
      <c r="M118" s="7"/>
      <c r="N118" s="7">
        <f>IF(Formula!$B$3=TRUE,I118/POWER(1+$H$18,D118-1))+IF(Formula!$B$4=TRUE,I118/POWER(1+$H$18,D118))</f>
        <v>887113.84042106871</v>
      </c>
    </row>
    <row r="119" spans="3:14" ht="12.75">
      <c r="C119" s="57">
        <v>91</v>
      </c>
      <c r="D119" s="57">
        <v>91</v>
      </c>
      <c r="E119" s="6">
        <v>45577</v>
      </c>
      <c r="F119" s="59">
        <v>1</v>
      </c>
      <c r="G119" s="57"/>
      <c r="H119" s="7"/>
      <c r="I119" s="59">
        <v>1190500</v>
      </c>
      <c r="J119" s="59">
        <f>SUM(I119:$I$329)-I119</f>
        <v>241671500</v>
      </c>
      <c r="K119" s="7"/>
      <c r="L119" s="7"/>
      <c r="M119" s="7"/>
      <c r="N119" s="7">
        <f>IF(Formula!$B$3=TRUE,I119/POWER(1+$H$18,D119-1))+IF(Formula!$B$4=TRUE,I119/POWER(1+$H$18,D119))</f>
        <v>884219.13705590705</v>
      </c>
    </row>
    <row r="120" spans="3:14" ht="12.75">
      <c r="C120" s="57">
        <v>92</v>
      </c>
      <c r="D120" s="57">
        <v>92</v>
      </c>
      <c r="E120" s="6">
        <v>45608</v>
      </c>
      <c r="F120" s="59">
        <v>1</v>
      </c>
      <c r="G120" s="57"/>
      <c r="H120" s="7"/>
      <c r="I120" s="59">
        <v>1190500</v>
      </c>
      <c r="J120" s="59">
        <f>SUM(I120:$I$329)-I120</f>
        <v>240481000</v>
      </c>
      <c r="K120" s="7"/>
      <c r="L120" s="7"/>
      <c r="M120" s="7"/>
      <c r="N120" s="7">
        <f>IF(Formula!$B$3=TRUE,I120/POWER(1+$H$18,D120-1))+IF(Formula!$B$4=TRUE,I120/POWER(1+$H$18,D120))</f>
        <v>881333.87927392847</v>
      </c>
    </row>
    <row r="121" spans="3:14" ht="12.75">
      <c r="C121" s="57">
        <v>93</v>
      </c>
      <c r="D121" s="57">
        <v>93</v>
      </c>
      <c r="E121" s="6">
        <v>45638</v>
      </c>
      <c r="F121" s="59">
        <v>1</v>
      </c>
      <c r="G121" s="57"/>
      <c r="H121" s="7"/>
      <c r="I121" s="59">
        <v>1190500</v>
      </c>
      <c r="J121" s="59">
        <f>SUM(I121:$I$329)-I121</f>
        <v>239290500</v>
      </c>
      <c r="K121" s="7"/>
      <c r="L121" s="7"/>
      <c r="M121" s="7"/>
      <c r="N121" s="7">
        <f>IF(Formula!$B$3=TRUE,I121/POWER(1+$H$18,D121-1))+IF(Formula!$B$4=TRUE,I121/POWER(1+$H$18,D121))</f>
        <v>878458.0362536523</v>
      </c>
    </row>
    <row r="122" spans="3:14" ht="12.75">
      <c r="C122" s="57">
        <v>94</v>
      </c>
      <c r="D122" s="57">
        <v>94</v>
      </c>
      <c r="E122" s="6">
        <v>45669</v>
      </c>
      <c r="F122" s="59">
        <v>1</v>
      </c>
      <c r="G122" s="57"/>
      <c r="H122" s="7"/>
      <c r="I122" s="59">
        <v>1190500</v>
      </c>
      <c r="J122" s="59">
        <f>SUM(I122:$I$329)-I122</f>
        <v>238100000</v>
      </c>
      <c r="K122" s="7"/>
      <c r="L122" s="7"/>
      <c r="M122" s="7"/>
      <c r="N122" s="7">
        <f>IF(Formula!$B$3=TRUE,I122/POWER(1+$H$18,D122-1))+IF(Formula!$B$4=TRUE,I122/POWER(1+$H$18,D122))</f>
        <v>875591.57727417164</v>
      </c>
    </row>
    <row r="123" spans="3:14" ht="12.75">
      <c r="C123" s="57">
        <v>95</v>
      </c>
      <c r="D123" s="57">
        <v>95</v>
      </c>
      <c r="E123" s="6">
        <v>45700</v>
      </c>
      <c r="F123" s="59">
        <v>1</v>
      </c>
      <c r="G123" s="57"/>
      <c r="H123" s="7"/>
      <c r="I123" s="59">
        <v>1190500</v>
      </c>
      <c r="J123" s="59">
        <f>SUM(I123:$I$329)-I123</f>
        <v>236909500</v>
      </c>
      <c r="K123" s="7"/>
      <c r="L123" s="7"/>
      <c r="M123" s="7"/>
      <c r="N123" s="7">
        <f>IF(Formula!$B$3=TRUE,I123/POWER(1+$H$18,D123-1))+IF(Formula!$B$4=TRUE,I123/POWER(1+$H$18,D123))</f>
        <v>872734.47171482234</v>
      </c>
    </row>
    <row r="124" spans="3:14" ht="12.75">
      <c r="C124" s="57">
        <v>96</v>
      </c>
      <c r="D124" s="57">
        <v>96</v>
      </c>
      <c r="E124" s="6">
        <v>45728</v>
      </c>
      <c r="F124" s="59">
        <v>1</v>
      </c>
      <c r="G124" s="57"/>
      <c r="H124" s="7"/>
      <c r="I124" s="59">
        <v>1190500</v>
      </c>
      <c r="J124" s="59">
        <f>SUM(I124:$I$329)-I124</f>
        <v>235719000</v>
      </c>
      <c r="K124" s="7"/>
      <c r="L124" s="7"/>
      <c r="M124" s="7"/>
      <c r="N124" s="7">
        <f>IF(Formula!$B$3=TRUE,I124/POWER(1+$H$18,D124-1))+IF(Formula!$B$4=TRUE,I124/POWER(1+$H$18,D124))</f>
        <v>869886.68905485829</v>
      </c>
    </row>
    <row r="125" spans="3:14" ht="12.75">
      <c r="C125" s="57">
        <v>97</v>
      </c>
      <c r="D125" s="57">
        <v>97</v>
      </c>
      <c r="E125" s="6">
        <v>45759</v>
      </c>
      <c r="F125" s="59">
        <v>1</v>
      </c>
      <c r="G125" s="57"/>
      <c r="H125" s="7"/>
      <c r="I125" s="59">
        <v>1190500</v>
      </c>
      <c r="J125" s="59">
        <f>SUM(I125:$I$329)-I125</f>
        <v>234528500</v>
      </c>
      <c r="K125" s="7"/>
      <c r="L125" s="7"/>
      <c r="M125" s="7"/>
      <c r="N125" s="7">
        <f>IF(Formula!$B$3=TRUE,I125/POWER(1+$H$18,D125-1))+IF(Formula!$B$4=TRUE,I125/POWER(1+$H$18,D125))</f>
        <v>867048.1988731235</v>
      </c>
    </row>
    <row r="126" spans="3:14" ht="12.75">
      <c r="C126" s="57">
        <v>98</v>
      </c>
      <c r="D126" s="57">
        <v>98</v>
      </c>
      <c r="E126" s="6">
        <v>45789</v>
      </c>
      <c r="F126" s="59">
        <v>1</v>
      </c>
      <c r="G126" s="57"/>
      <c r="H126" s="7"/>
      <c r="I126" s="59">
        <v>1190500</v>
      </c>
      <c r="J126" s="59">
        <f>SUM(I126:$I$329)-I126</f>
        <v>233338000</v>
      </c>
      <c r="K126" s="7"/>
      <c r="L126" s="7"/>
      <c r="M126" s="7"/>
      <c r="N126" s="7">
        <f>IF(Formula!$B$3=TRUE,I126/POWER(1+$H$18,D126-1))+IF(Formula!$B$4=TRUE,I126/POWER(1+$H$18,D126))</f>
        <v>864218.97084772831</v>
      </c>
    </row>
    <row r="127" spans="3:14" ht="12.75">
      <c r="C127" s="57">
        <v>99</v>
      </c>
      <c r="D127" s="57">
        <v>99</v>
      </c>
      <c r="E127" s="6">
        <v>45820</v>
      </c>
      <c r="F127" s="59">
        <v>1</v>
      </c>
      <c r="G127" s="57"/>
      <c r="H127" s="7"/>
      <c r="I127" s="59">
        <v>1190500</v>
      </c>
      <c r="J127" s="59">
        <f>SUM(I127:$I$329)-I127</f>
        <v>232147500</v>
      </c>
      <c r="K127" s="7"/>
      <c r="L127" s="7"/>
      <c r="M127" s="7"/>
      <c r="N127" s="7">
        <f>IF(Formula!$B$3=TRUE,I127/POWER(1+$H$18,D127-1))+IF(Formula!$B$4=TRUE,I127/POWER(1+$H$18,D127))</f>
        <v>861398.97475572501</v>
      </c>
    </row>
    <row r="128" spans="3:14" ht="12.75">
      <c r="C128" s="57">
        <v>100</v>
      </c>
      <c r="D128" s="57">
        <v>100</v>
      </c>
      <c r="E128" s="6">
        <v>45850</v>
      </c>
      <c r="F128" s="59">
        <v>1</v>
      </c>
      <c r="G128" s="57"/>
      <c r="H128" s="7"/>
      <c r="I128" s="59">
        <v>1190500</v>
      </c>
      <c r="J128" s="59">
        <f>SUM(I128:$I$329)-I128</f>
        <v>230957000</v>
      </c>
      <c r="K128" s="7"/>
      <c r="L128" s="7"/>
      <c r="M128" s="7"/>
      <c r="N128" s="7">
        <f>IF(Formula!$B$3=TRUE,I128/POWER(1+$H$18,D128-1))+IF(Formula!$B$4=TRUE,I128/POWER(1+$H$18,D128))</f>
        <v>858588.18047278549</v>
      </c>
    </row>
    <row r="129" spans="3:14" ht="12.75">
      <c r="C129" s="57">
        <v>101</v>
      </c>
      <c r="D129" s="57">
        <v>101</v>
      </c>
      <c r="E129" s="6">
        <v>45881</v>
      </c>
      <c r="F129" s="59">
        <v>1</v>
      </c>
      <c r="G129" s="57"/>
      <c r="H129" s="7"/>
      <c r="I129" s="59">
        <v>1190500</v>
      </c>
      <c r="J129" s="59">
        <f>SUM(I129:$I$329)-I129</f>
        <v>229766500</v>
      </c>
      <c r="K129" s="7"/>
      <c r="L129" s="7"/>
      <c r="M129" s="7"/>
      <c r="N129" s="7">
        <f>IF(Formula!$B$3=TRUE,I129/POWER(1+$H$18,D129-1))+IF(Formula!$B$4=TRUE,I129/POWER(1+$H$18,D129))</f>
        <v>855786.55797287868</v>
      </c>
    </row>
    <row r="130" spans="3:14" ht="12.75">
      <c r="C130" s="57">
        <v>102</v>
      </c>
      <c r="D130" s="57">
        <v>102</v>
      </c>
      <c r="E130" s="6">
        <v>45912</v>
      </c>
      <c r="F130" s="59">
        <v>1</v>
      </c>
      <c r="G130" s="57"/>
      <c r="H130" s="7"/>
      <c r="I130" s="59">
        <v>1190500</v>
      </c>
      <c r="J130" s="59">
        <f>SUM(I130:$I$329)-I130</f>
        <v>228576000</v>
      </c>
      <c r="K130" s="7"/>
      <c r="L130" s="7"/>
      <c r="M130" s="7"/>
      <c r="N130" s="7">
        <f>IF(Formula!$B$3=TRUE,I130/POWER(1+$H$18,D130-1))+IF(Formula!$B$4=TRUE,I130/POWER(1+$H$18,D130))</f>
        <v>852994.07732795004</v>
      </c>
    </row>
    <row r="131" spans="3:14" ht="12.75">
      <c r="C131" s="57">
        <v>103</v>
      </c>
      <c r="D131" s="57">
        <v>103</v>
      </c>
      <c r="E131" s="6">
        <v>45942</v>
      </c>
      <c r="F131" s="59">
        <v>1</v>
      </c>
      <c r="G131" s="57"/>
      <c r="H131" s="7"/>
      <c r="I131" s="59">
        <v>1190500</v>
      </c>
      <c r="J131" s="59">
        <f>SUM(I131:$I$329)-I131</f>
        <v>227385500</v>
      </c>
      <c r="K131" s="7"/>
      <c r="L131" s="7"/>
      <c r="M131" s="7"/>
      <c r="N131" s="7">
        <f>IF(Formula!$B$3=TRUE,I131/POWER(1+$H$18,D131-1))+IF(Formula!$B$4=TRUE,I131/POWER(1+$H$18,D131))</f>
        <v>850210.70870760235</v>
      </c>
    </row>
    <row r="132" spans="3:14" ht="12.75">
      <c r="C132" s="57">
        <v>104</v>
      </c>
      <c r="D132" s="57">
        <v>104</v>
      </c>
      <c r="E132" s="6">
        <v>45973</v>
      </c>
      <c r="F132" s="59">
        <v>1</v>
      </c>
      <c r="G132" s="57"/>
      <c r="H132" s="7"/>
      <c r="I132" s="59">
        <v>1190500</v>
      </c>
      <c r="J132" s="59">
        <f>SUM(I132:$I$329)-I132</f>
        <v>226195000</v>
      </c>
      <c r="K132" s="7"/>
      <c r="L132" s="7"/>
      <c r="M132" s="7"/>
      <c r="N132" s="7">
        <f>IF(Formula!$B$3=TRUE,I132/POWER(1+$H$18,D132-1))+IF(Formula!$B$4=TRUE,I132/POWER(1+$H$18,D132))</f>
        <v>847436.42237877671</v>
      </c>
    </row>
    <row r="133" spans="3:14" ht="12.75">
      <c r="C133" s="57">
        <v>105</v>
      </c>
      <c r="D133" s="57">
        <v>105</v>
      </c>
      <c r="E133" s="6">
        <v>46003</v>
      </c>
      <c r="F133" s="59">
        <v>1</v>
      </c>
      <c r="G133" s="57"/>
      <c r="H133" s="7"/>
      <c r="I133" s="59">
        <v>1190500</v>
      </c>
      <c r="J133" s="59">
        <f>SUM(I133:$I$329)-I133</f>
        <v>225004500</v>
      </c>
      <c r="K133" s="7"/>
      <c r="L133" s="7"/>
      <c r="M133" s="7"/>
      <c r="N133" s="7">
        <f>IF(Formula!$B$3=TRUE,I133/POWER(1+$H$18,D133-1))+IF(Formula!$B$4=TRUE,I133/POWER(1+$H$18,D133))</f>
        <v>844671.18870543456</v>
      </c>
    </row>
    <row r="134" spans="3:14" ht="12.75">
      <c r="C134" s="57">
        <v>106</v>
      </c>
      <c r="D134" s="57">
        <v>106</v>
      </c>
      <c r="E134" s="6">
        <v>46034</v>
      </c>
      <c r="F134" s="59">
        <v>1</v>
      </c>
      <c r="G134" s="57"/>
      <c r="H134" s="7"/>
      <c r="I134" s="59">
        <v>1190500</v>
      </c>
      <c r="J134" s="59">
        <f>SUM(I134:$I$329)-I134</f>
        <v>223814000</v>
      </c>
      <c r="K134" s="7"/>
      <c r="L134" s="7"/>
      <c r="M134" s="7"/>
      <c r="N134" s="7">
        <f>IF(Formula!$B$3=TRUE,I134/POWER(1+$H$18,D134-1))+IF(Formula!$B$4=TRUE,I134/POWER(1+$H$18,D134))</f>
        <v>841914.97814824164</v>
      </c>
    </row>
    <row r="135" spans="3:14" ht="12.75">
      <c r="C135" s="57">
        <v>107</v>
      </c>
      <c r="D135" s="57">
        <v>107</v>
      </c>
      <c r="E135" s="6">
        <v>46065</v>
      </c>
      <c r="F135" s="59">
        <v>1</v>
      </c>
      <c r="G135" s="57"/>
      <c r="H135" s="7"/>
      <c r="I135" s="59">
        <v>1190500</v>
      </c>
      <c r="J135" s="59">
        <f>SUM(I135:$I$329)-I135</f>
        <v>222623500</v>
      </c>
      <c r="K135" s="7"/>
      <c r="L135" s="7"/>
      <c r="M135" s="7"/>
      <c r="N135" s="7">
        <f>IF(Formula!$B$3=TRUE,I135/POWER(1+$H$18,D135-1))+IF(Formula!$B$4=TRUE,I135/POWER(1+$H$18,D135))</f>
        <v>839167.76126425189</v>
      </c>
    </row>
    <row r="136" spans="3:14" ht="12.75">
      <c r="C136" s="57">
        <v>108</v>
      </c>
      <c r="D136" s="57">
        <v>108</v>
      </c>
      <c r="E136" s="6">
        <v>46093</v>
      </c>
      <c r="F136" s="59">
        <v>1</v>
      </c>
      <c r="G136" s="57"/>
      <c r="H136" s="7"/>
      <c r="I136" s="59">
        <v>1190500</v>
      </c>
      <c r="J136" s="59">
        <f>SUM(I136:$I$329)-I136</f>
        <v>221433000</v>
      </c>
      <c r="K136" s="7"/>
      <c r="L136" s="7"/>
      <c r="M136" s="7"/>
      <c r="N136" s="7">
        <f>IF(Formula!$B$3=TRUE,I136/POWER(1+$H$18,D136-1))+IF(Formula!$B$4=TRUE,I136/POWER(1+$H$18,D136))</f>
        <v>836429.508706594</v>
      </c>
    </row>
    <row r="137" spans="3:14" ht="12.75">
      <c r="C137" s="57">
        <v>109</v>
      </c>
      <c r="D137" s="57">
        <v>109</v>
      </c>
      <c r="E137" s="6">
        <v>46124</v>
      </c>
      <c r="F137" s="59">
        <v>1</v>
      </c>
      <c r="G137" s="57"/>
      <c r="H137" s="7"/>
      <c r="I137" s="59">
        <v>1190500</v>
      </c>
      <c r="J137" s="59">
        <f>SUM(I137:$I$329)-I137</f>
        <v>220242500</v>
      </c>
      <c r="K137" s="7"/>
      <c r="L137" s="7"/>
      <c r="M137" s="7"/>
      <c r="N137" s="7">
        <f>IF(Formula!$B$3=TRUE,I137/POWER(1+$H$18,D137-1))+IF(Formula!$B$4=TRUE,I137/POWER(1+$H$18,D137))</f>
        <v>833700.19122415676</v>
      </c>
    </row>
    <row r="138" spans="3:14" ht="12.75">
      <c r="C138" s="57">
        <v>110</v>
      </c>
      <c r="D138" s="57">
        <v>110</v>
      </c>
      <c r="E138" s="6">
        <v>46154</v>
      </c>
      <c r="F138" s="59">
        <v>1</v>
      </c>
      <c r="G138" s="57"/>
      <c r="H138" s="7"/>
      <c r="I138" s="59">
        <v>1190500</v>
      </c>
      <c r="J138" s="59">
        <f>SUM(I138:$I$329)-I138</f>
        <v>219052000</v>
      </c>
      <c r="K138" s="7"/>
      <c r="L138" s="7"/>
      <c r="M138" s="7"/>
      <c r="N138" s="7">
        <f>IF(Formula!$B$3=TRUE,I138/POWER(1+$H$18,D138-1))+IF(Formula!$B$4=TRUE,I138/POWER(1+$H$18,D138))</f>
        <v>830979.77966127661</v>
      </c>
    </row>
    <row r="139" spans="3:14" ht="12.75">
      <c r="C139" s="57">
        <v>111</v>
      </c>
      <c r="D139" s="57">
        <v>111</v>
      </c>
      <c r="E139" s="6">
        <v>46185</v>
      </c>
      <c r="F139" s="59">
        <v>1</v>
      </c>
      <c r="G139" s="57"/>
      <c r="H139" s="7"/>
      <c r="I139" s="59">
        <v>1190500</v>
      </c>
      <c r="J139" s="59">
        <f>SUM(I139:$I$329)-I139</f>
        <v>217861500</v>
      </c>
      <c r="K139" s="7"/>
      <c r="L139" s="7"/>
      <c r="M139" s="7"/>
      <c r="N139" s="7">
        <f>IF(Formula!$B$3=TRUE,I139/POWER(1+$H$18,D139-1))+IF(Formula!$B$4=TRUE,I139/POWER(1+$H$18,D139))</f>
        <v>828268.24495742749</v>
      </c>
    </row>
    <row r="140" spans="3:14" ht="12.75">
      <c r="C140" s="57">
        <v>112</v>
      </c>
      <c r="D140" s="57">
        <v>112</v>
      </c>
      <c r="E140" s="6">
        <v>46215</v>
      </c>
      <c r="F140" s="59">
        <v>1</v>
      </c>
      <c r="G140" s="57"/>
      <c r="H140" s="7"/>
      <c r="I140" s="59">
        <v>1190500</v>
      </c>
      <c r="J140" s="59">
        <f>SUM(I140:$I$329)-I140</f>
        <v>216671000</v>
      </c>
      <c r="K140" s="7"/>
      <c r="L140" s="7"/>
      <c r="M140" s="7"/>
      <c r="N140" s="7">
        <f>IF(Formula!$B$3=TRUE,I140/POWER(1+$H$18,D140-1))+IF(Formula!$B$4=TRUE,I140/POWER(1+$H$18,D140))</f>
        <v>825565.55814690876</v>
      </c>
    </row>
    <row r="141" spans="3:14" ht="12.75">
      <c r="C141" s="57">
        <v>113</v>
      </c>
      <c r="D141" s="57">
        <v>113</v>
      </c>
      <c r="E141" s="6">
        <v>46246</v>
      </c>
      <c r="F141" s="59">
        <v>1</v>
      </c>
      <c r="G141" s="57"/>
      <c r="H141" s="7"/>
      <c r="I141" s="59">
        <v>1190500</v>
      </c>
      <c r="J141" s="59">
        <f>SUM(I141:$I$329)-I141</f>
        <v>215480500</v>
      </c>
      <c r="K141" s="7"/>
      <c r="L141" s="7"/>
      <c r="M141" s="7"/>
      <c r="N141" s="7">
        <f>IF(Formula!$B$3=TRUE,I141/POWER(1+$H$18,D141-1))+IF(Formula!$B$4=TRUE,I141/POWER(1+$H$18,D141))</f>
        <v>822871.69035853667</v>
      </c>
    </row>
    <row r="142" spans="3:14" ht="12.75">
      <c r="C142" s="57">
        <v>114</v>
      </c>
      <c r="D142" s="57">
        <v>114</v>
      </c>
      <c r="E142" s="6">
        <v>46277</v>
      </c>
      <c r="F142" s="59">
        <v>1</v>
      </c>
      <c r="G142" s="57"/>
      <c r="H142" s="7"/>
      <c r="I142" s="59">
        <v>1190500</v>
      </c>
      <c r="J142" s="59">
        <f>SUM(I142:$I$329)-I142</f>
        <v>214290000</v>
      </c>
      <c r="K142" s="7"/>
      <c r="L142" s="7"/>
      <c r="M142" s="7"/>
      <c r="N142" s="7">
        <f>IF(Formula!$B$3=TRUE,I142/POWER(1+$H$18,D142-1))+IF(Formula!$B$4=TRUE,I142/POWER(1+$H$18,D142))</f>
        <v>820186.61281533609</v>
      </c>
    </row>
    <row r="143" spans="3:14" ht="12.75">
      <c r="C143" s="57">
        <v>115</v>
      </c>
      <c r="D143" s="57">
        <v>115</v>
      </c>
      <c r="E143" s="6">
        <v>46307</v>
      </c>
      <c r="F143" s="59">
        <v>1</v>
      </c>
      <c r="G143" s="57"/>
      <c r="H143" s="7"/>
      <c r="I143" s="59">
        <v>1190500</v>
      </c>
      <c r="J143" s="59">
        <f>SUM(I143:$I$329)-I143</f>
        <v>213099500</v>
      </c>
      <c r="K143" s="7"/>
      <c r="L143" s="7"/>
      <c r="M143" s="7"/>
      <c r="N143" s="7">
        <f>IF(Formula!$B$3=TRUE,I143/POWER(1+$H$18,D143-1))+IF(Formula!$B$4=TRUE,I143/POWER(1+$H$18,D143))</f>
        <v>817510.29683423275</v>
      </c>
    </row>
    <row r="144" spans="3:14" ht="12.75">
      <c r="C144" s="57">
        <v>116</v>
      </c>
      <c r="D144" s="57">
        <v>116</v>
      </c>
      <c r="E144" s="6">
        <v>46338</v>
      </c>
      <c r="F144" s="59">
        <v>1</v>
      </c>
      <c r="G144" s="57"/>
      <c r="H144" s="7"/>
      <c r="I144" s="59">
        <v>1190500</v>
      </c>
      <c r="J144" s="59">
        <f>SUM(I144:$I$329)-I144</f>
        <v>211909000</v>
      </c>
      <c r="K144" s="7"/>
      <c r="L144" s="7"/>
      <c r="M144" s="7"/>
      <c r="N144" s="7">
        <f>IF(Formula!$B$3=TRUE,I144/POWER(1+$H$18,D144-1))+IF(Formula!$B$4=TRUE,I144/POWER(1+$H$18,D144))</f>
        <v>814842.71382574656</v>
      </c>
    </row>
    <row r="145" spans="3:14" ht="12.75">
      <c r="C145" s="57">
        <v>117</v>
      </c>
      <c r="D145" s="57">
        <v>117</v>
      </c>
      <c r="E145" s="6">
        <v>46368</v>
      </c>
      <c r="F145" s="59">
        <v>1</v>
      </c>
      <c r="G145" s="57"/>
      <c r="H145" s="7"/>
      <c r="I145" s="59">
        <v>1190500</v>
      </c>
      <c r="J145" s="59">
        <f>SUM(I145:$I$329)-I145</f>
        <v>210718500</v>
      </c>
      <c r="K145" s="7"/>
      <c r="L145" s="7"/>
      <c r="M145" s="7"/>
      <c r="N145" s="7">
        <f>IF(Formula!$B$3=TRUE,I145/POWER(1+$H$18,D145-1))+IF(Formula!$B$4=TRUE,I145/POWER(1+$H$18,D145))</f>
        <v>812183.83529368672</v>
      </c>
    </row>
    <row r="146" spans="3:14" ht="12.75">
      <c r="C146" s="57">
        <v>118</v>
      </c>
      <c r="D146" s="57">
        <v>118</v>
      </c>
      <c r="E146" s="6">
        <v>46399</v>
      </c>
      <c r="F146" s="59">
        <v>1</v>
      </c>
      <c r="G146" s="57"/>
      <c r="H146" s="7"/>
      <c r="I146" s="59">
        <v>1190500</v>
      </c>
      <c r="J146" s="59">
        <f>SUM(I146:$I$329)-I146</f>
        <v>209528000</v>
      </c>
      <c r="K146" s="7"/>
      <c r="L146" s="7"/>
      <c r="M146" s="7"/>
      <c r="N146" s="7">
        <f>IF(Formula!$B$3=TRUE,I146/POWER(1+$H$18,D146-1))+IF(Formula!$B$4=TRUE,I146/POWER(1+$H$18,D146))</f>
        <v>809533.6328348472</v>
      </c>
    </row>
    <row r="147" spans="3:14" ht="12.75">
      <c r="C147" s="57">
        <v>119</v>
      </c>
      <c r="D147" s="57">
        <v>119</v>
      </c>
      <c r="E147" s="6">
        <v>46430</v>
      </c>
      <c r="F147" s="59">
        <v>1</v>
      </c>
      <c r="G147" s="57"/>
      <c r="H147" s="7"/>
      <c r="I147" s="59">
        <v>1190500</v>
      </c>
      <c r="J147" s="59">
        <f>SUM(I147:$I$329)-I147</f>
        <v>208337500</v>
      </c>
      <c r="K147" s="7"/>
      <c r="L147" s="7"/>
      <c r="M147" s="7"/>
      <c r="N147" s="7">
        <f>IF(Formula!$B$3=TRUE,I147/POWER(1+$H$18,D147-1))+IF(Formula!$B$4=TRUE,I147/POWER(1+$H$18,D147))</f>
        <v>806892.07813870325</v>
      </c>
    </row>
    <row r="148" spans="3:14" ht="12.75">
      <c r="C148" s="57">
        <v>120</v>
      </c>
      <c r="D148" s="57">
        <v>120</v>
      </c>
      <c r="E148" s="6">
        <v>46458</v>
      </c>
      <c r="F148" s="59">
        <v>1</v>
      </c>
      <c r="G148" s="57"/>
      <c r="H148" s="7"/>
      <c r="I148" s="59">
        <v>1190500</v>
      </c>
      <c r="J148" s="59">
        <f>SUM(I148:$I$329)-I148</f>
        <v>207147000</v>
      </c>
      <c r="K148" s="7"/>
      <c r="L148" s="7"/>
      <c r="M148" s="7"/>
      <c r="N148" s="7">
        <f>IF(Formula!$B$3=TRUE,I148/POWER(1+$H$18,D148-1))+IF(Formula!$B$4=TRUE,I148/POWER(1+$H$18,D148))</f>
        <v>804259.14298710926</v>
      </c>
    </row>
    <row r="149" spans="3:14" ht="12.75">
      <c r="C149" s="57">
        <v>121</v>
      </c>
      <c r="D149" s="57">
        <v>121</v>
      </c>
      <c r="E149" s="6">
        <v>46489</v>
      </c>
      <c r="F149" s="59">
        <v>1</v>
      </c>
      <c r="G149" s="57"/>
      <c r="H149" s="7"/>
      <c r="I149" s="59">
        <v>1190500</v>
      </c>
      <c r="J149" s="59">
        <f>SUM(I149:$I$329)-I149</f>
        <v>205956500</v>
      </c>
      <c r="K149" s="7"/>
      <c r="L149" s="7"/>
      <c r="M149" s="7"/>
      <c r="N149" s="7">
        <f>IF(Formula!$B$3=TRUE,I149/POWER(1+$H$18,D149-1))+IF(Formula!$B$4=TRUE,I149/POWER(1+$H$18,D149))</f>
        <v>801634.79925399635</v>
      </c>
    </row>
    <row r="150" spans="3:14" ht="12.75">
      <c r="C150" s="57">
        <v>122</v>
      </c>
      <c r="D150" s="57">
        <v>122</v>
      </c>
      <c r="E150" s="6">
        <v>46519</v>
      </c>
      <c r="F150" s="59">
        <v>1</v>
      </c>
      <c r="G150" s="57"/>
      <c r="H150" s="7"/>
      <c r="I150" s="59">
        <v>1190500</v>
      </c>
      <c r="J150" s="59">
        <f>SUM(I150:$I$329)-I150</f>
        <v>204766000</v>
      </c>
      <c r="K150" s="7"/>
      <c r="L150" s="7"/>
      <c r="M150" s="7"/>
      <c r="N150" s="7">
        <f>IF(Formula!$B$3=TRUE,I150/POWER(1+$H$18,D150-1))+IF(Formula!$B$4=TRUE,I150/POWER(1+$H$18,D150))</f>
        <v>799019.0189050734</v>
      </c>
    </row>
    <row r="151" spans="3:14" ht="12.75">
      <c r="C151" s="57">
        <v>123</v>
      </c>
      <c r="D151" s="57">
        <v>123</v>
      </c>
      <c r="E151" s="6">
        <v>46550</v>
      </c>
      <c r="F151" s="59">
        <v>1</v>
      </c>
      <c r="G151" s="57"/>
      <c r="H151" s="7"/>
      <c r="I151" s="59">
        <v>1190500</v>
      </c>
      <c r="J151" s="59">
        <f>SUM(I151:$I$329)-I151</f>
        <v>203575500</v>
      </c>
      <c r="K151" s="7"/>
      <c r="L151" s="7"/>
      <c r="M151" s="7"/>
      <c r="N151" s="7">
        <f>IF(Formula!$B$3=TRUE,I151/POWER(1+$H$18,D151-1))+IF(Formula!$B$4=TRUE,I151/POWER(1+$H$18,D151))</f>
        <v>796411.77399752592</v>
      </c>
    </row>
    <row r="152" spans="3:14" ht="12.75">
      <c r="C152" s="57">
        <v>124</v>
      </c>
      <c r="D152" s="57">
        <v>124</v>
      </c>
      <c r="E152" s="6">
        <v>46580</v>
      </c>
      <c r="F152" s="59">
        <v>1</v>
      </c>
      <c r="G152" s="57"/>
      <c r="H152" s="7"/>
      <c r="I152" s="59">
        <v>1190500</v>
      </c>
      <c r="J152" s="59">
        <f>SUM(I152:$I$329)-I152</f>
        <v>202385000</v>
      </c>
      <c r="K152" s="7"/>
      <c r="L152" s="7"/>
      <c r="M152" s="7"/>
      <c r="N152" s="7">
        <f>IF(Formula!$B$3=TRUE,I152/POWER(1+$H$18,D152-1))+IF(Formula!$B$4=TRUE,I152/POWER(1+$H$18,D152))</f>
        <v>793813.03667971969</v>
      </c>
    </row>
    <row r="153" spans="3:14" ht="12.75">
      <c r="C153" s="57">
        <v>125</v>
      </c>
      <c r="D153" s="57">
        <v>125</v>
      </c>
      <c r="E153" s="6">
        <v>46611</v>
      </c>
      <c r="F153" s="59">
        <v>1</v>
      </c>
      <c r="G153" s="57"/>
      <c r="H153" s="7"/>
      <c r="I153" s="59">
        <v>1190500</v>
      </c>
      <c r="J153" s="59">
        <f>SUM(I153:$I$329)-I153</f>
        <v>201194500</v>
      </c>
      <c r="K153" s="7"/>
      <c r="L153" s="7"/>
      <c r="M153" s="7"/>
      <c r="N153" s="7">
        <f>IF(Formula!$B$3=TRUE,I153/POWER(1+$H$18,D153-1))+IF(Formula!$B$4=TRUE,I153/POWER(1+$H$18,D153))</f>
        <v>791222.77919090027</v>
      </c>
    </row>
    <row r="154" spans="3:14" ht="12.75">
      <c r="C154" s="57">
        <v>126</v>
      </c>
      <c r="D154" s="57">
        <v>126</v>
      </c>
      <c r="E154" s="6">
        <v>46642</v>
      </c>
      <c r="F154" s="59">
        <v>1</v>
      </c>
      <c r="G154" s="57"/>
      <c r="H154" s="7"/>
      <c r="I154" s="59">
        <v>1190500</v>
      </c>
      <c r="J154" s="59">
        <f>SUM(I154:$I$329)-I154</f>
        <v>200004000</v>
      </c>
      <c r="K154" s="7"/>
      <c r="L154" s="7"/>
      <c r="M154" s="7"/>
      <c r="N154" s="7">
        <f>IF(Formula!$B$3=TRUE,I154/POWER(1+$H$18,D154-1))+IF(Formula!$B$4=TRUE,I154/POWER(1+$H$18,D154))</f>
        <v>788640.97386089968</v>
      </c>
    </row>
    <row r="155" spans="3:14" ht="12.75">
      <c r="C155" s="57">
        <v>127</v>
      </c>
      <c r="D155" s="57">
        <v>127</v>
      </c>
      <c r="E155" s="6">
        <v>46672</v>
      </c>
      <c r="F155" s="59">
        <v>1</v>
      </c>
      <c r="G155" s="57"/>
      <c r="H155" s="7"/>
      <c r="I155" s="59">
        <v>1190500</v>
      </c>
      <c r="J155" s="59">
        <f>SUM(I155:$I$329)-I155</f>
        <v>198813500</v>
      </c>
      <c r="K155" s="7"/>
      <c r="L155" s="7"/>
      <c r="M155" s="7"/>
      <c r="N155" s="7">
        <f>IF(Formula!$B$3=TRUE,I155/POWER(1+$H$18,D155-1))+IF(Formula!$B$4=TRUE,I155/POWER(1+$H$18,D155))</f>
        <v>786067.59310983866</v>
      </c>
    </row>
    <row r="156" spans="3:14" ht="12.75">
      <c r="C156" s="57">
        <v>128</v>
      </c>
      <c r="D156" s="57">
        <v>128</v>
      </c>
      <c r="E156" s="6">
        <v>46703</v>
      </c>
      <c r="F156" s="59">
        <v>1</v>
      </c>
      <c r="G156" s="57"/>
      <c r="H156" s="7"/>
      <c r="I156" s="59">
        <v>1190500</v>
      </c>
      <c r="J156" s="59">
        <f>SUM(I156:$I$329)-I156</f>
        <v>197623000</v>
      </c>
      <c r="K156" s="7"/>
      <c r="L156" s="7"/>
      <c r="M156" s="7"/>
      <c r="N156" s="7">
        <f>IF(Formula!$B$3=TRUE,I156/POWER(1+$H$18,D156-1))+IF(Formula!$B$4=TRUE,I156/POWER(1+$H$18,D156))</f>
        <v>783502.6094478328</v>
      </c>
    </row>
    <row r="157" spans="3:14" ht="12.75">
      <c r="C157" s="57">
        <v>129</v>
      </c>
      <c r="D157" s="57">
        <v>129</v>
      </c>
      <c r="E157" s="6">
        <v>46733</v>
      </c>
      <c r="F157" s="59">
        <v>1</v>
      </c>
      <c r="G157" s="57"/>
      <c r="H157" s="7"/>
      <c r="I157" s="59">
        <v>1190500</v>
      </c>
      <c r="J157" s="59">
        <f>SUM(I157:$I$329)-I157</f>
        <v>196432500</v>
      </c>
      <c r="K157" s="7"/>
      <c r="L157" s="7"/>
      <c r="M157" s="7"/>
      <c r="N157" s="7">
        <f>IF(Formula!$B$3=TRUE,I157/POWER(1+$H$18,D157-1))+IF(Formula!$B$4=TRUE,I157/POWER(1+$H$18,D157))</f>
        <v>780945.99547469825</v>
      </c>
    </row>
    <row r="158" spans="3:14" ht="12.75">
      <c r="C158" s="57">
        <v>130</v>
      </c>
      <c r="D158" s="57">
        <v>130</v>
      </c>
      <c r="E158" s="6">
        <v>46764</v>
      </c>
      <c r="F158" s="59">
        <v>1</v>
      </c>
      <c r="G158" s="57"/>
      <c r="H158" s="7"/>
      <c r="I158" s="59">
        <v>1190500</v>
      </c>
      <c r="J158" s="59">
        <f>SUM(I158:$I$329)-I158</f>
        <v>195242000</v>
      </c>
      <c r="K158" s="7"/>
      <c r="L158" s="7"/>
      <c r="M158" s="7"/>
      <c r="N158" s="7">
        <f>IF(Formula!$B$3=TRUE,I158/POWER(1+$H$18,D158-1))+IF(Formula!$B$4=TRUE,I158/POWER(1+$H$18,D158))</f>
        <v>778397.72387966036</v>
      </c>
    </row>
    <row r="159" spans="3:14" ht="12.75">
      <c r="C159" s="57">
        <v>131</v>
      </c>
      <c r="D159" s="57">
        <v>131</v>
      </c>
      <c r="E159" s="6">
        <v>46795</v>
      </c>
      <c r="F159" s="59">
        <v>1</v>
      </c>
      <c r="G159" s="57"/>
      <c r="H159" s="7"/>
      <c r="I159" s="59">
        <v>1190500</v>
      </c>
      <c r="J159" s="59">
        <f>SUM(I159:$I$329)-I159</f>
        <v>194051500</v>
      </c>
      <c r="K159" s="7"/>
      <c r="L159" s="7"/>
      <c r="M159" s="7"/>
      <c r="N159" s="7">
        <f>IF(Formula!$B$3=TRUE,I159/POWER(1+$H$18,D159-1))+IF(Formula!$B$4=TRUE,I159/POWER(1+$H$18,D159))</f>
        <v>775857.76744106051</v>
      </c>
    </row>
    <row r="160" spans="3:14" ht="12.75">
      <c r="C160" s="57">
        <v>132</v>
      </c>
      <c r="D160" s="57">
        <v>132</v>
      </c>
      <c r="E160" s="6">
        <v>46824</v>
      </c>
      <c r="F160" s="59">
        <v>1</v>
      </c>
      <c r="G160" s="57"/>
      <c r="H160" s="7"/>
      <c r="I160" s="59">
        <v>1190500</v>
      </c>
      <c r="J160" s="59">
        <f>SUM(I160:$I$329)-I160</f>
        <v>192861000</v>
      </c>
      <c r="K160" s="7"/>
      <c r="L160" s="7"/>
      <c r="M160" s="7"/>
      <c r="N160" s="7">
        <f>IF(Formula!$B$3=TRUE,I160/POWER(1+$H$18,D160-1))+IF(Formula!$B$4=TRUE,I160/POWER(1+$H$18,D160))</f>
        <v>773326.09902606613</v>
      </c>
    </row>
    <row r="161" spans="3:14" ht="12.75">
      <c r="C161" s="57">
        <v>133</v>
      </c>
      <c r="D161" s="57">
        <v>133</v>
      </c>
      <c r="E161" s="6">
        <v>46855</v>
      </c>
      <c r="F161" s="59">
        <v>1</v>
      </c>
      <c r="G161" s="57"/>
      <c r="H161" s="7"/>
      <c r="I161" s="59">
        <v>1190500</v>
      </c>
      <c r="J161" s="59">
        <f>SUM(I161:$I$329)-I161</f>
        <v>191670500</v>
      </c>
      <c r="K161" s="7"/>
      <c r="L161" s="7"/>
      <c r="M161" s="7"/>
      <c r="N161" s="7">
        <f>IF(Formula!$B$3=TRUE,I161/POWER(1+$H$18,D161-1))+IF(Formula!$B$4=TRUE,I161/POWER(1+$H$18,D161))</f>
        <v>770802.69159038085</v>
      </c>
    </row>
    <row r="162" spans="3:14" ht="12.75">
      <c r="C162" s="57">
        <v>134</v>
      </c>
      <c r="D162" s="57">
        <v>134</v>
      </c>
      <c r="E162" s="6">
        <v>46885</v>
      </c>
      <c r="F162" s="59">
        <v>1</v>
      </c>
      <c r="G162" s="57"/>
      <c r="H162" s="7"/>
      <c r="I162" s="59">
        <v>1190500</v>
      </c>
      <c r="J162" s="59">
        <f>SUM(I162:$I$329)-I162</f>
        <v>190480000</v>
      </c>
      <c r="K162" s="7"/>
      <c r="L162" s="7"/>
      <c r="M162" s="7"/>
      <c r="N162" s="7">
        <f>IF(Formula!$B$3=TRUE,I162/POWER(1+$H$18,D162-1))+IF(Formula!$B$4=TRUE,I162/POWER(1+$H$18,D162))</f>
        <v>768287.51817795471</v>
      </c>
    </row>
    <row r="163" spans="3:14" ht="12.75">
      <c r="C163" s="57">
        <v>135</v>
      </c>
      <c r="D163" s="57">
        <v>135</v>
      </c>
      <c r="E163" s="6">
        <v>46916</v>
      </c>
      <c r="F163" s="59">
        <v>1</v>
      </c>
      <c r="G163" s="57"/>
      <c r="H163" s="7"/>
      <c r="I163" s="59">
        <v>1190500</v>
      </c>
      <c r="J163" s="59">
        <f>SUM(I163:$I$329)-I163</f>
        <v>189289500</v>
      </c>
      <c r="K163" s="7"/>
      <c r="L163" s="7"/>
      <c r="M163" s="7"/>
      <c r="N163" s="7">
        <f>IF(Formula!$B$3=TRUE,I163/POWER(1+$H$18,D163-1))+IF(Formula!$B$4=TRUE,I163/POWER(1+$H$18,D163))</f>
        <v>765780.55192069768</v>
      </c>
    </row>
    <row r="164" spans="3:14" ht="12.75">
      <c r="C164" s="57">
        <v>136</v>
      </c>
      <c r="D164" s="57">
        <v>136</v>
      </c>
      <c r="E164" s="6">
        <v>46946</v>
      </c>
      <c r="F164" s="59">
        <v>1</v>
      </c>
      <c r="G164" s="57"/>
      <c r="H164" s="7"/>
      <c r="I164" s="59">
        <v>1190500</v>
      </c>
      <c r="J164" s="59">
        <f>SUM(I164:$I$329)-I164</f>
        <v>188099000</v>
      </c>
      <c r="K164" s="7"/>
      <c r="L164" s="7"/>
      <c r="M164" s="7"/>
      <c r="N164" s="7">
        <f>IF(Formula!$B$3=TRUE,I164/POWER(1+$H$18,D164-1))+IF(Formula!$B$4=TRUE,I164/POWER(1+$H$18,D164))</f>
        <v>763281.7660381915</v>
      </c>
    </row>
    <row r="165" spans="3:14" ht="12.75">
      <c r="C165" s="57">
        <v>137</v>
      </c>
      <c r="D165" s="57">
        <v>137</v>
      </c>
      <c r="E165" s="6">
        <v>46977</v>
      </c>
      <c r="F165" s="59">
        <v>1</v>
      </c>
      <c r="G165" s="57"/>
      <c r="H165" s="7"/>
      <c r="I165" s="59">
        <v>1190500</v>
      </c>
      <c r="J165" s="59">
        <f>SUM(I165:$I$329)-I165</f>
        <v>186908500</v>
      </c>
      <c r="K165" s="7"/>
      <c r="L165" s="7"/>
      <c r="M165" s="7"/>
      <c r="N165" s="7">
        <f>IF(Formula!$B$3=TRUE,I165/POWER(1+$H$18,D165-1))+IF(Formula!$B$4=TRUE,I165/POWER(1+$H$18,D165))</f>
        <v>760791.13383740373</v>
      </c>
    </row>
    <row r="166" spans="3:14" ht="12.75">
      <c r="C166" s="57">
        <v>138</v>
      </c>
      <c r="D166" s="57">
        <v>138</v>
      </c>
      <c r="E166" s="6">
        <v>47008</v>
      </c>
      <c r="F166" s="59">
        <v>1</v>
      </c>
      <c r="G166" s="57"/>
      <c r="H166" s="7"/>
      <c r="I166" s="59">
        <v>1190500</v>
      </c>
      <c r="J166" s="59">
        <f>SUM(I166:$I$329)-I166</f>
        <v>185718000</v>
      </c>
      <c r="K166" s="7"/>
      <c r="L166" s="7"/>
      <c r="M166" s="7"/>
      <c r="N166" s="7">
        <f>IF(Formula!$B$3=TRUE,I166/POWER(1+$H$18,D166-1))+IF(Formula!$B$4=TRUE,I166/POWER(1+$H$18,D166))</f>
        <v>758308.62871240336</v>
      </c>
    </row>
    <row r="167" spans="3:14" ht="12.75">
      <c r="C167" s="57">
        <v>139</v>
      </c>
      <c r="D167" s="57">
        <v>139</v>
      </c>
      <c r="E167" s="6">
        <v>47038</v>
      </c>
      <c r="F167" s="59">
        <v>1</v>
      </c>
      <c r="G167" s="57"/>
      <c r="H167" s="7"/>
      <c r="I167" s="59">
        <v>1190500</v>
      </c>
      <c r="J167" s="59">
        <f>SUM(I167:$I$329)-I167</f>
        <v>184527500</v>
      </c>
      <c r="K167" s="7"/>
      <c r="L167" s="7"/>
      <c r="M167" s="7"/>
      <c r="N167" s="7">
        <f>IF(Formula!$B$3=TRUE,I167/POWER(1+$H$18,D167-1))+IF(Formula!$B$4=TRUE,I167/POWER(1+$H$18,D167))</f>
        <v>755834.2241440753</v>
      </c>
    </row>
    <row r="168" spans="3:14" ht="12.75">
      <c r="C168" s="57">
        <v>140</v>
      </c>
      <c r="D168" s="57">
        <v>140</v>
      </c>
      <c r="E168" s="6">
        <v>47069</v>
      </c>
      <c r="F168" s="59">
        <v>1</v>
      </c>
      <c r="G168" s="57"/>
      <c r="H168" s="7"/>
      <c r="I168" s="59">
        <v>1190500</v>
      </c>
      <c r="J168" s="59">
        <f>SUM(I168:$I$329)-I168</f>
        <v>183337000</v>
      </c>
      <c r="K168" s="7"/>
      <c r="L168" s="7"/>
      <c r="M168" s="7"/>
      <c r="N168" s="7">
        <f>IF(Formula!$B$3=TRUE,I168/POWER(1+$H$18,D168-1))+IF(Formula!$B$4=TRUE,I168/POWER(1+$H$18,D168))</f>
        <v>753367.8936998389</v>
      </c>
    </row>
    <row r="169" spans="3:14" ht="12.75">
      <c r="C169" s="57">
        <v>141</v>
      </c>
      <c r="D169" s="57">
        <v>141</v>
      </c>
      <c r="E169" s="6">
        <v>47099</v>
      </c>
      <c r="F169" s="59">
        <v>1</v>
      </c>
      <c r="G169" s="57"/>
      <c r="H169" s="7"/>
      <c r="I169" s="59">
        <v>1190500</v>
      </c>
      <c r="J169" s="59">
        <f>SUM(I169:$I$329)-I169</f>
        <v>182146500</v>
      </c>
      <c r="K169" s="7"/>
      <c r="L169" s="7"/>
      <c r="M169" s="7"/>
      <c r="N169" s="7">
        <f>IF(Formula!$B$3=TRUE,I169/POWER(1+$H$18,D169-1))+IF(Formula!$B$4=TRUE,I169/POWER(1+$H$18,D169))</f>
        <v>750909.61103336338</v>
      </c>
    </row>
    <row r="170" spans="3:14" ht="12.75">
      <c r="C170" s="57">
        <v>142</v>
      </c>
      <c r="D170" s="57">
        <v>142</v>
      </c>
      <c r="E170" s="6">
        <v>47130</v>
      </c>
      <c r="F170" s="59">
        <v>1</v>
      </c>
      <c r="G170" s="57"/>
      <c r="H170" s="7"/>
      <c r="I170" s="59">
        <v>1190500</v>
      </c>
      <c r="J170" s="59">
        <f>SUM(I170:$I$329)-I170</f>
        <v>180956000</v>
      </c>
      <c r="K170" s="7"/>
      <c r="L170" s="7"/>
      <c r="M170" s="7"/>
      <c r="N170" s="7">
        <f>IF(Formula!$B$3=TRUE,I170/POWER(1+$H$18,D170-1))+IF(Formula!$B$4=TRUE,I170/POWER(1+$H$18,D170))</f>
        <v>748459.34988428839</v>
      </c>
    </row>
    <row r="171" spans="3:14" ht="12.75">
      <c r="C171" s="57">
        <v>143</v>
      </c>
      <c r="D171" s="57">
        <v>143</v>
      </c>
      <c r="E171" s="6">
        <v>47161</v>
      </c>
      <c r="F171" s="59">
        <v>1</v>
      </c>
      <c r="G171" s="57"/>
      <c r="H171" s="7"/>
      <c r="I171" s="59">
        <v>1190500</v>
      </c>
      <c r="J171" s="59">
        <f>SUM(I171:$I$329)-I171</f>
        <v>179765500</v>
      </c>
      <c r="K171" s="7"/>
      <c r="L171" s="7"/>
      <c r="M171" s="7"/>
      <c r="N171" s="7">
        <f>IF(Formula!$B$3=TRUE,I171/POWER(1+$H$18,D171-1))+IF(Formula!$B$4=TRUE,I171/POWER(1+$H$18,D171))</f>
        <v>746017.08407794242</v>
      </c>
    </row>
    <row r="172" spans="3:14" ht="12.75">
      <c r="C172" s="57">
        <v>144</v>
      </c>
      <c r="D172" s="57">
        <v>144</v>
      </c>
      <c r="E172" s="6">
        <v>47189</v>
      </c>
      <c r="F172" s="59">
        <v>1</v>
      </c>
      <c r="G172" s="57"/>
      <c r="H172" s="7"/>
      <c r="I172" s="59">
        <v>1190500</v>
      </c>
      <c r="J172" s="59">
        <f>SUM(I172:$I$329)-I172</f>
        <v>178575000</v>
      </c>
      <c r="K172" s="7"/>
      <c r="L172" s="7"/>
      <c r="M172" s="7"/>
      <c r="N172" s="7">
        <f>IF(Formula!$B$3=TRUE,I172/POWER(1+$H$18,D172-1))+IF(Formula!$B$4=TRUE,I172/POWER(1+$H$18,D172))</f>
        <v>743582.78752506326</v>
      </c>
    </row>
    <row r="173" spans="3:14" ht="12.75">
      <c r="C173" s="57">
        <v>145</v>
      </c>
      <c r="D173" s="57">
        <v>145</v>
      </c>
      <c r="E173" s="6">
        <v>47220</v>
      </c>
      <c r="F173" s="59">
        <v>1</v>
      </c>
      <c r="G173" s="57"/>
      <c r="H173" s="7"/>
      <c r="I173" s="59">
        <v>1190500</v>
      </c>
      <c r="J173" s="59">
        <f>SUM(I173:$I$329)-I173</f>
        <v>177384500</v>
      </c>
      <c r="K173" s="7"/>
      <c r="L173" s="7"/>
      <c r="M173" s="7"/>
      <c r="N173" s="7">
        <f>IF(Formula!$B$3=TRUE,I173/POWER(1+$H$18,D173-1))+IF(Formula!$B$4=TRUE,I173/POWER(1+$H$18,D173))</f>
        <v>741156.43422151962</v>
      </c>
    </row>
    <row r="174" spans="3:14" ht="12.75">
      <c r="C174" s="57">
        <v>146</v>
      </c>
      <c r="D174" s="57">
        <v>146</v>
      </c>
      <c r="E174" s="6">
        <v>47250</v>
      </c>
      <c r="F174" s="59">
        <v>1</v>
      </c>
      <c r="G174" s="57"/>
      <c r="H174" s="7"/>
      <c r="I174" s="59">
        <v>1190500</v>
      </c>
      <c r="J174" s="59">
        <f>SUM(I174:$I$329)-I174</f>
        <v>176194000</v>
      </c>
      <c r="K174" s="7"/>
      <c r="L174" s="7"/>
      <c r="M174" s="7"/>
      <c r="N174" s="7">
        <f>IF(Formula!$B$3=TRUE,I174/POWER(1+$H$18,D174-1))+IF(Formula!$B$4=TRUE,I174/POWER(1+$H$18,D174))</f>
        <v>738737.99824803311</v>
      </c>
    </row>
    <row r="175" spans="3:14" ht="12.75">
      <c r="C175" s="57">
        <v>147</v>
      </c>
      <c r="D175" s="57">
        <v>147</v>
      </c>
      <c r="E175" s="6">
        <v>47281</v>
      </c>
      <c r="F175" s="59">
        <v>1</v>
      </c>
      <c r="G175" s="57"/>
      <c r="H175" s="7"/>
      <c r="I175" s="59">
        <v>1190500</v>
      </c>
      <c r="J175" s="59">
        <f>SUM(I175:$I$329)-I175</f>
        <v>175003500</v>
      </c>
      <c r="K175" s="7"/>
      <c r="L175" s="7"/>
      <c r="M175" s="7"/>
      <c r="N175" s="7">
        <f>IF(Formula!$B$3=TRUE,I175/POWER(1+$H$18,D175-1))+IF(Formula!$B$4=TRUE,I175/POWER(1+$H$18,D175))</f>
        <v>736327.4537699013</v>
      </c>
    </row>
    <row r="176" spans="3:14" ht="12.75">
      <c r="C176" s="57">
        <v>148</v>
      </c>
      <c r="D176" s="57">
        <v>148</v>
      </c>
      <c r="E176" s="6">
        <v>47311</v>
      </c>
      <c r="F176" s="59">
        <v>1</v>
      </c>
      <c r="G176" s="57"/>
      <c r="H176" s="7"/>
      <c r="I176" s="59">
        <v>1190500</v>
      </c>
      <c r="J176" s="59">
        <f>SUM(I176:$I$329)-I176</f>
        <v>173813000</v>
      </c>
      <c r="K176" s="7"/>
      <c r="L176" s="7"/>
      <c r="M176" s="7"/>
      <c r="N176" s="7">
        <f>IF(Formula!$B$3=TRUE,I176/POWER(1+$H$18,D176-1))+IF(Formula!$B$4=TRUE,I176/POWER(1+$H$18,D176))</f>
        <v>733924.77503672219</v>
      </c>
    </row>
    <row r="177" spans="3:14" ht="12.75">
      <c r="C177" s="57">
        <v>149</v>
      </c>
      <c r="D177" s="57">
        <v>149</v>
      </c>
      <c r="E177" s="6">
        <v>47342</v>
      </c>
      <c r="F177" s="59">
        <v>1</v>
      </c>
      <c r="G177" s="57"/>
      <c r="H177" s="7"/>
      <c r="I177" s="59">
        <v>1190500</v>
      </c>
      <c r="J177" s="59">
        <f>SUM(I177:$I$329)-I177</f>
        <v>172622500</v>
      </c>
      <c r="K177" s="7"/>
      <c r="L177" s="7"/>
      <c r="M177" s="7"/>
      <c r="N177" s="7">
        <f>IF(Formula!$B$3=TRUE,I177/POWER(1+$H$18,D177-1))+IF(Formula!$B$4=TRUE,I177/POWER(1+$H$18,D177))</f>
        <v>731529.93638211873</v>
      </c>
    </row>
    <row r="178" spans="3:14" ht="12.75">
      <c r="C178" s="57">
        <v>150</v>
      </c>
      <c r="D178" s="57">
        <v>150</v>
      </c>
      <c r="E178" s="6">
        <v>47373</v>
      </c>
      <c r="F178" s="59">
        <v>1</v>
      </c>
      <c r="G178" s="57"/>
      <c r="H178" s="7"/>
      <c r="I178" s="59">
        <v>1190500</v>
      </c>
      <c r="J178" s="59">
        <f>SUM(I178:$I$329)-I178</f>
        <v>171432000</v>
      </c>
      <c r="K178" s="7"/>
      <c r="L178" s="7"/>
      <c r="M178" s="7"/>
      <c r="N178" s="7">
        <f>IF(Formula!$B$3=TRUE,I178/POWER(1+$H$18,D178-1))+IF(Formula!$B$4=TRUE,I178/POWER(1+$H$18,D178))</f>
        <v>729142.91222346434</v>
      </c>
    </row>
    <row r="179" spans="3:14" ht="12.75">
      <c r="C179" s="57">
        <v>151</v>
      </c>
      <c r="D179" s="57">
        <v>151</v>
      </c>
      <c r="E179" s="6">
        <v>47403</v>
      </c>
      <c r="F179" s="59">
        <v>1</v>
      </c>
      <c r="G179" s="57"/>
      <c r="H179" s="7"/>
      <c r="I179" s="59">
        <v>1190500</v>
      </c>
      <c r="J179" s="59">
        <f>SUM(I179:$I$329)-I179</f>
        <v>170241500</v>
      </c>
      <c r="K179" s="7"/>
      <c r="L179" s="7"/>
      <c r="M179" s="7"/>
      <c r="N179" s="7">
        <f>IF(Formula!$B$3=TRUE,I179/POWER(1+$H$18,D179-1))+IF(Formula!$B$4=TRUE,I179/POWER(1+$H$18,D179))</f>
        <v>726763.67706161039</v>
      </c>
    </row>
    <row r="180" spans="3:14" ht="12.75">
      <c r="C180" s="57">
        <v>152</v>
      </c>
      <c r="D180" s="57">
        <v>152</v>
      </c>
      <c r="E180" s="6">
        <v>47434</v>
      </c>
      <c r="F180" s="59">
        <v>1</v>
      </c>
      <c r="G180" s="57"/>
      <c r="H180" s="7"/>
      <c r="I180" s="59">
        <v>1190500</v>
      </c>
      <c r="J180" s="59">
        <f>SUM(I180:$I$329)-I180</f>
        <v>169051000</v>
      </c>
      <c r="K180" s="7"/>
      <c r="L180" s="7"/>
      <c r="M180" s="7"/>
      <c r="N180" s="7">
        <f>IF(Formula!$B$3=TRUE,I180/POWER(1+$H$18,D180-1))+IF(Formula!$B$4=TRUE,I180/POWER(1+$H$18,D180))</f>
        <v>724392.20548061386</v>
      </c>
    </row>
    <row r="181" spans="3:14" ht="12.75">
      <c r="C181" s="57">
        <v>153</v>
      </c>
      <c r="D181" s="57">
        <v>153</v>
      </c>
      <c r="E181" s="6">
        <v>47464</v>
      </c>
      <c r="F181" s="59">
        <v>1</v>
      </c>
      <c r="G181" s="57"/>
      <c r="H181" s="7"/>
      <c r="I181" s="59">
        <v>1190500</v>
      </c>
      <c r="J181" s="59">
        <f>SUM(I181:$I$329)-I181</f>
        <v>167860500</v>
      </c>
      <c r="K181" s="7"/>
      <c r="L181" s="7"/>
      <c r="M181" s="7"/>
      <c r="N181" s="7">
        <f>IF(Formula!$B$3=TRUE,I181/POWER(1+$H$18,D181-1))+IF(Formula!$B$4=TRUE,I181/POWER(1+$H$18,D181))</f>
        <v>722028.4721474644</v>
      </c>
    </row>
    <row r="182" spans="3:14" ht="12.75">
      <c r="C182" s="57">
        <v>154</v>
      </c>
      <c r="D182" s="57">
        <v>154</v>
      </c>
      <c r="E182" s="6">
        <v>47495</v>
      </c>
      <c r="F182" s="59">
        <v>1</v>
      </c>
      <c r="G182" s="57"/>
      <c r="H182" s="7"/>
      <c r="I182" s="59">
        <v>1190500</v>
      </c>
      <c r="J182" s="59">
        <f>SUM(I182:$I$329)-I182</f>
        <v>166670000</v>
      </c>
      <c r="K182" s="7"/>
      <c r="L182" s="7"/>
      <c r="M182" s="7"/>
      <c r="N182" s="7">
        <f>IF(Formula!$B$3=TRUE,I182/POWER(1+$H$18,D182-1))+IF(Formula!$B$4=TRUE,I182/POWER(1+$H$18,D182))</f>
        <v>719672.4518118155</v>
      </c>
    </row>
    <row r="183" spans="3:14" ht="12.75">
      <c r="C183" s="57">
        <v>155</v>
      </c>
      <c r="D183" s="57">
        <v>155</v>
      </c>
      <c r="E183" s="6">
        <v>47526</v>
      </c>
      <c r="F183" s="59">
        <v>1</v>
      </c>
      <c r="G183" s="57"/>
      <c r="H183" s="7"/>
      <c r="I183" s="59">
        <v>1190500</v>
      </c>
      <c r="J183" s="59">
        <f>SUM(I183:$I$329)-I183</f>
        <v>165479500</v>
      </c>
      <c r="K183" s="7"/>
      <c r="L183" s="7"/>
      <c r="M183" s="7"/>
      <c r="N183" s="7">
        <f>IF(Formula!$B$3=TRUE,I183/POWER(1+$H$18,D183-1))+IF(Formula!$B$4=TRUE,I183/POWER(1+$H$18,D183))</f>
        <v>717324.11930571345</v>
      </c>
    </row>
    <row r="184" spans="3:14" ht="12.75">
      <c r="C184" s="57">
        <v>156</v>
      </c>
      <c r="D184" s="57">
        <v>156</v>
      </c>
      <c r="E184" s="6">
        <v>47554</v>
      </c>
      <c r="F184" s="59">
        <v>1</v>
      </c>
      <c r="G184" s="57"/>
      <c r="H184" s="7"/>
      <c r="I184" s="59">
        <v>1190500</v>
      </c>
      <c r="J184" s="59">
        <f>SUM(I184:$I$329)-I184</f>
        <v>164289000</v>
      </c>
      <c r="K184" s="7"/>
      <c r="L184" s="7"/>
      <c r="M184" s="7"/>
      <c r="N184" s="7">
        <f>IF(Formula!$B$3=TRUE,I184/POWER(1+$H$18,D184-1))+IF(Formula!$B$4=TRUE,I184/POWER(1+$H$18,D184))</f>
        <v>714983.44954332977</v>
      </c>
    </row>
    <row r="185" spans="3:14" ht="12.75">
      <c r="C185" s="57">
        <v>157</v>
      </c>
      <c r="D185" s="57">
        <v>157</v>
      </c>
      <c r="E185" s="6">
        <v>47585</v>
      </c>
      <c r="F185" s="59">
        <v>1</v>
      </c>
      <c r="G185" s="57"/>
      <c r="H185" s="7"/>
      <c r="I185" s="59">
        <v>1190500</v>
      </c>
      <c r="J185" s="59">
        <f>SUM(I185:$I$329)-I185</f>
        <v>163098500</v>
      </c>
      <c r="K185" s="7"/>
      <c r="L185" s="7"/>
      <c r="M185" s="7"/>
      <c r="N185" s="7">
        <f>IF(Formula!$B$3=TRUE,I185/POWER(1+$H$18,D185-1))+IF(Formula!$B$4=TRUE,I185/POWER(1+$H$18,D185))</f>
        <v>712650.41752069152</v>
      </c>
    </row>
    <row r="186" spans="3:14" ht="12.75">
      <c r="C186" s="57">
        <v>158</v>
      </c>
      <c r="D186" s="57">
        <v>158</v>
      </c>
      <c r="E186" s="6">
        <v>47615</v>
      </c>
      <c r="F186" s="59">
        <v>1</v>
      </c>
      <c r="G186" s="57"/>
      <c r="H186" s="7"/>
      <c r="I186" s="59">
        <v>1190500</v>
      </c>
      <c r="J186" s="59">
        <f>SUM(I186:$I$329)-I186</f>
        <v>161908000</v>
      </c>
      <c r="K186" s="7"/>
      <c r="L186" s="7"/>
      <c r="M186" s="7"/>
      <c r="N186" s="7">
        <f>IF(Formula!$B$3=TRUE,I186/POWER(1+$H$18,D186-1))+IF(Formula!$B$4=TRUE,I186/POWER(1+$H$18,D186))</f>
        <v>710324.99831541604</v>
      </c>
    </row>
    <row r="187" spans="3:14" ht="12.75">
      <c r="C187" s="57">
        <v>159</v>
      </c>
      <c r="D187" s="57">
        <v>159</v>
      </c>
      <c r="E187" s="6">
        <v>47646</v>
      </c>
      <c r="F187" s="59">
        <v>1</v>
      </c>
      <c r="G187" s="57"/>
      <c r="H187" s="7"/>
      <c r="I187" s="59">
        <v>1190500</v>
      </c>
      <c r="J187" s="59">
        <f>SUM(I187:$I$329)-I187</f>
        <v>160717500</v>
      </c>
      <c r="K187" s="7"/>
      <c r="L187" s="7"/>
      <c r="M187" s="7"/>
      <c r="N187" s="7">
        <f>IF(Formula!$B$3=TRUE,I187/POWER(1+$H$18,D187-1))+IF(Formula!$B$4=TRUE,I187/POWER(1+$H$18,D187))</f>
        <v>708007.16708644305</v>
      </c>
    </row>
    <row r="188" spans="3:14" ht="12.75">
      <c r="C188" s="57">
        <v>160</v>
      </c>
      <c r="D188" s="57">
        <v>160</v>
      </c>
      <c r="E188" s="6">
        <v>47676</v>
      </c>
      <c r="F188" s="59">
        <v>1</v>
      </c>
      <c r="G188" s="57"/>
      <c r="H188" s="7"/>
      <c r="I188" s="59">
        <v>1190500</v>
      </c>
      <c r="J188" s="59">
        <f>SUM(I188:$I$329)-I188</f>
        <v>159527000</v>
      </c>
      <c r="K188" s="7"/>
      <c r="L188" s="7"/>
      <c r="M188" s="7"/>
      <c r="N188" s="7">
        <f>IF(Formula!$B$3=TRUE,I188/POWER(1+$H$18,D188-1))+IF(Formula!$B$4=TRUE,I188/POWER(1+$H$18,D188))</f>
        <v>705696.89907377097</v>
      </c>
    </row>
    <row r="189" spans="3:14" ht="12.75">
      <c r="C189" s="57">
        <v>161</v>
      </c>
      <c r="D189" s="57">
        <v>161</v>
      </c>
      <c r="E189" s="6">
        <v>47707</v>
      </c>
      <c r="F189" s="59">
        <v>1</v>
      </c>
      <c r="G189" s="57"/>
      <c r="H189" s="7"/>
      <c r="I189" s="59">
        <v>1190500</v>
      </c>
      <c r="J189" s="59">
        <f>SUM(I189:$I$329)-I189</f>
        <v>158336500</v>
      </c>
      <c r="K189" s="7"/>
      <c r="L189" s="7"/>
      <c r="M189" s="7"/>
      <c r="N189" s="7">
        <f>IF(Formula!$B$3=TRUE,I189/POWER(1+$H$18,D189-1))+IF(Formula!$B$4=TRUE,I189/POWER(1+$H$18,D189))</f>
        <v>703394.16959819058</v>
      </c>
    </row>
    <row r="190" spans="3:14" ht="12.75">
      <c r="C190" s="57">
        <v>162</v>
      </c>
      <c r="D190" s="57">
        <v>162</v>
      </c>
      <c r="E190" s="6">
        <v>47738</v>
      </c>
      <c r="F190" s="59">
        <v>1</v>
      </c>
      <c r="G190" s="57"/>
      <c r="H190" s="7"/>
      <c r="I190" s="59">
        <v>1190500</v>
      </c>
      <c r="J190" s="59">
        <f>SUM(I190:$I$329)-I190</f>
        <v>157146000</v>
      </c>
      <c r="K190" s="7"/>
      <c r="L190" s="7"/>
      <c r="M190" s="7"/>
      <c r="N190" s="7">
        <f>IF(Formula!$B$3=TRUE,I190/POWER(1+$H$18,D190-1))+IF(Formula!$B$4=TRUE,I190/POWER(1+$H$18,D190))</f>
        <v>701098.95406102296</v>
      </c>
    </row>
    <row r="191" spans="3:14" ht="12.75">
      <c r="C191" s="57">
        <v>163</v>
      </c>
      <c r="D191" s="57">
        <v>163</v>
      </c>
      <c r="E191" s="6">
        <v>47768</v>
      </c>
      <c r="F191" s="59">
        <v>1</v>
      </c>
      <c r="G191" s="57"/>
      <c r="H191" s="7"/>
      <c r="I191" s="59">
        <v>1190500</v>
      </c>
      <c r="J191" s="59">
        <f>SUM(I191:$I$329)-I191</f>
        <v>155955500</v>
      </c>
      <c r="K191" s="7"/>
      <c r="L191" s="7"/>
      <c r="M191" s="7"/>
      <c r="N191" s="7">
        <f>IF(Formula!$B$3=TRUE,I191/POWER(1+$H$18,D191-1))+IF(Formula!$B$4=TRUE,I191/POWER(1+$H$18,D191))</f>
        <v>698811.22794385592</v>
      </c>
    </row>
    <row r="192" spans="3:14" ht="12.75">
      <c r="C192" s="57">
        <v>164</v>
      </c>
      <c r="D192" s="57">
        <v>164</v>
      </c>
      <c r="E192" s="6">
        <v>47799</v>
      </c>
      <c r="F192" s="59">
        <v>1</v>
      </c>
      <c r="G192" s="57"/>
      <c r="H192" s="7"/>
      <c r="I192" s="59">
        <v>1190500</v>
      </c>
      <c r="J192" s="59">
        <f>SUM(I192:$I$329)-I192</f>
        <v>154765000</v>
      </c>
      <c r="K192" s="7"/>
      <c r="L192" s="7"/>
      <c r="M192" s="7"/>
      <c r="N192" s="7">
        <f>IF(Formula!$B$3=TRUE,I192/POWER(1+$H$18,D192-1))+IF(Formula!$B$4=TRUE,I192/POWER(1+$H$18,D192))</f>
        <v>696530.96680828207</v>
      </c>
    </row>
    <row r="193" spans="3:14" ht="12.75">
      <c r="C193" s="57">
        <v>165</v>
      </c>
      <c r="D193" s="57">
        <v>165</v>
      </c>
      <c r="E193" s="6">
        <v>47829</v>
      </c>
      <c r="F193" s="59">
        <v>1</v>
      </c>
      <c r="G193" s="57"/>
      <c r="H193" s="7"/>
      <c r="I193" s="59">
        <v>1190500</v>
      </c>
      <c r="J193" s="59">
        <f>SUM(I193:$I$329)-I193</f>
        <v>153574500</v>
      </c>
      <c r="K193" s="7"/>
      <c r="L193" s="7"/>
      <c r="M193" s="7"/>
      <c r="N193" s="7">
        <f>IF(Formula!$B$3=TRUE,I193/POWER(1+$H$18,D193-1))+IF(Formula!$B$4=TRUE,I193/POWER(1+$H$18,D193))</f>
        <v>694258.14629563852</v>
      </c>
    </row>
    <row r="194" spans="3:14" ht="12.75">
      <c r="C194" s="57">
        <v>166</v>
      </c>
      <c r="D194" s="57">
        <v>166</v>
      </c>
      <c r="E194" s="6">
        <v>47860</v>
      </c>
      <c r="F194" s="59">
        <v>1</v>
      </c>
      <c r="G194" s="57"/>
      <c r="H194" s="7"/>
      <c r="I194" s="59">
        <v>1190500</v>
      </c>
      <c r="J194" s="59">
        <f>SUM(I194:$I$329)-I194</f>
        <v>152384000</v>
      </c>
      <c r="K194" s="7"/>
      <c r="L194" s="7"/>
      <c r="M194" s="7"/>
      <c r="N194" s="7">
        <f>IF(Formula!$B$3=TRUE,I194/POWER(1+$H$18,D194-1))+IF(Formula!$B$4=TRUE,I194/POWER(1+$H$18,D194))</f>
        <v>691992.74212674517</v>
      </c>
    </row>
    <row r="195" spans="3:14" ht="12.75">
      <c r="C195" s="57">
        <v>167</v>
      </c>
      <c r="D195" s="57">
        <v>167</v>
      </c>
      <c r="E195" s="6">
        <v>47891</v>
      </c>
      <c r="F195" s="59">
        <v>1</v>
      </c>
      <c r="G195" s="57"/>
      <c r="H195" s="7"/>
      <c r="I195" s="59">
        <v>1190500</v>
      </c>
      <c r="J195" s="59">
        <f>SUM(I195:$I$329)-I195</f>
        <v>151193500</v>
      </c>
      <c r="K195" s="7"/>
      <c r="L195" s="7"/>
      <c r="M195" s="7"/>
      <c r="N195" s="7">
        <f>IF(Formula!$B$3=TRUE,I195/POWER(1+$H$18,D195-1))+IF(Formula!$B$4=TRUE,I195/POWER(1+$H$18,D195))</f>
        <v>689734.73010164709</v>
      </c>
    </row>
    <row r="196" spans="3:14" ht="12.75">
      <c r="C196" s="57">
        <v>168</v>
      </c>
      <c r="D196" s="57">
        <v>168</v>
      </c>
      <c r="E196" s="6">
        <v>47919</v>
      </c>
      <c r="F196" s="59">
        <v>1</v>
      </c>
      <c r="G196" s="57"/>
      <c r="H196" s="7"/>
      <c r="I196" s="59">
        <v>1190500</v>
      </c>
      <c r="J196" s="59">
        <f>SUM(I196:$I$329)-I196</f>
        <v>150003000</v>
      </c>
      <c r="K196" s="7"/>
      <c r="L196" s="7"/>
      <c r="M196" s="7"/>
      <c r="N196" s="7">
        <f>IF(Formula!$B$3=TRUE,I196/POWER(1+$H$18,D196-1))+IF(Formula!$B$4=TRUE,I196/POWER(1+$H$18,D196))</f>
        <v>687484.08609935513</v>
      </c>
    </row>
    <row r="197" spans="3:14" ht="12.75">
      <c r="C197" s="57">
        <v>169</v>
      </c>
      <c r="D197" s="57">
        <v>169</v>
      </c>
      <c r="E197" s="6">
        <v>47950</v>
      </c>
      <c r="F197" s="59">
        <v>1</v>
      </c>
      <c r="G197" s="57"/>
      <c r="H197" s="7"/>
      <c r="I197" s="59">
        <v>1190500</v>
      </c>
      <c r="J197" s="59">
        <f>SUM(I197:$I$329)-I197</f>
        <v>148812500</v>
      </c>
      <c r="K197" s="7"/>
      <c r="L197" s="7"/>
      <c r="M197" s="7"/>
      <c r="N197" s="7">
        <f>IF(Formula!$B$3=TRUE,I197/POWER(1+$H$18,D197-1))+IF(Formula!$B$4=TRUE,I197/POWER(1+$H$18,D197))</f>
        <v>685240.78607758763</v>
      </c>
    </row>
    <row r="198" spans="3:14" ht="12.75">
      <c r="C198" s="57">
        <v>170</v>
      </c>
      <c r="D198" s="57">
        <v>170</v>
      </c>
      <c r="E198" s="6">
        <v>47980</v>
      </c>
      <c r="F198" s="59">
        <v>1</v>
      </c>
      <c r="G198" s="57"/>
      <c r="H198" s="7"/>
      <c r="I198" s="59">
        <v>1190500</v>
      </c>
      <c r="J198" s="59">
        <f>SUM(I198:$I$329)-I198</f>
        <v>147622000</v>
      </c>
      <c r="K198" s="7"/>
      <c r="L198" s="7"/>
      <c r="M198" s="7"/>
      <c r="N198" s="7">
        <f>IF(Formula!$B$3=TRUE,I198/POWER(1+$H$18,D198-1))+IF(Formula!$B$4=TRUE,I198/POWER(1+$H$18,D198))</f>
        <v>683004.80607251509</v>
      </c>
    </row>
    <row r="199" spans="3:14" ht="12.75">
      <c r="C199" s="57">
        <v>171</v>
      </c>
      <c r="D199" s="57">
        <v>171</v>
      </c>
      <c r="E199" s="6">
        <v>48011</v>
      </c>
      <c r="F199" s="59">
        <v>1</v>
      </c>
      <c r="G199" s="57"/>
      <c r="H199" s="7"/>
      <c r="I199" s="59">
        <v>1190500</v>
      </c>
      <c r="J199" s="59">
        <f>SUM(I199:$I$329)-I199</f>
        <v>146431500</v>
      </c>
      <c r="K199" s="7"/>
      <c r="L199" s="7"/>
      <c r="M199" s="7"/>
      <c r="N199" s="7">
        <f>IF(Formula!$B$3=TRUE,I199/POWER(1+$H$18,D199-1))+IF(Formula!$B$4=TRUE,I199/POWER(1+$H$18,D199))</f>
        <v>680776.12219850253</v>
      </c>
    </row>
    <row r="200" spans="3:14" ht="12.75">
      <c r="C200" s="57">
        <v>172</v>
      </c>
      <c r="D200" s="57">
        <v>172</v>
      </c>
      <c r="E200" s="6">
        <v>48041</v>
      </c>
      <c r="F200" s="59">
        <v>1</v>
      </c>
      <c r="G200" s="57"/>
      <c r="H200" s="7"/>
      <c r="I200" s="59">
        <v>1190500</v>
      </c>
      <c r="J200" s="59">
        <f>SUM(I200:$I$329)-I200</f>
        <v>145241000</v>
      </c>
      <c r="K200" s="7"/>
      <c r="L200" s="7"/>
      <c r="M200" s="7"/>
      <c r="N200" s="7">
        <f>IF(Formula!$B$3=TRUE,I200/POWER(1+$H$18,D200-1))+IF(Formula!$B$4=TRUE,I200/POWER(1+$H$18,D200))</f>
        <v>678554.71064785635</v>
      </c>
    </row>
    <row r="201" spans="3:14" ht="12.75">
      <c r="C201" s="57">
        <v>173</v>
      </c>
      <c r="D201" s="57">
        <v>173</v>
      </c>
      <c r="E201" s="6">
        <v>48072</v>
      </c>
      <c r="F201" s="59">
        <v>1</v>
      </c>
      <c r="G201" s="57"/>
      <c r="H201" s="7"/>
      <c r="I201" s="59">
        <v>1190500</v>
      </c>
      <c r="J201" s="59">
        <f>SUM(I201:$I$329)-I201</f>
        <v>144050500</v>
      </c>
      <c r="K201" s="7"/>
      <c r="L201" s="7"/>
      <c r="M201" s="7"/>
      <c r="N201" s="7">
        <f>IF(Formula!$B$3=TRUE,I201/POWER(1+$H$18,D201-1))+IF(Formula!$B$4=TRUE,I201/POWER(1+$H$18,D201))</f>
        <v>676340.54769056756</v>
      </c>
    </row>
    <row r="202" spans="3:14" ht="12.75">
      <c r="C202" s="57">
        <v>174</v>
      </c>
      <c r="D202" s="57">
        <v>174</v>
      </c>
      <c r="E202" s="6">
        <v>48103</v>
      </c>
      <c r="F202" s="59">
        <v>1</v>
      </c>
      <c r="G202" s="57"/>
      <c r="H202" s="7"/>
      <c r="I202" s="59">
        <v>1190500</v>
      </c>
      <c r="J202" s="59">
        <f>SUM(I202:$I$329)-I202</f>
        <v>142860000</v>
      </c>
      <c r="K202" s="7"/>
      <c r="L202" s="7"/>
      <c r="M202" s="7"/>
      <c r="N202" s="7">
        <f>IF(Formula!$B$3=TRUE,I202/POWER(1+$H$18,D202-1))+IF(Formula!$B$4=TRUE,I202/POWER(1+$H$18,D202))</f>
        <v>674133.60967406014</v>
      </c>
    </row>
    <row r="203" spans="3:14" ht="12.75">
      <c r="C203" s="57">
        <v>175</v>
      </c>
      <c r="D203" s="57">
        <v>175</v>
      </c>
      <c r="E203" s="6">
        <v>48133</v>
      </c>
      <c r="F203" s="59">
        <v>1</v>
      </c>
      <c r="G203" s="57"/>
      <c r="H203" s="7"/>
      <c r="I203" s="59">
        <v>1190500</v>
      </c>
      <c r="J203" s="59">
        <f>SUM(I203:$I$329)-I203</f>
        <v>141669500</v>
      </c>
      <c r="K203" s="7"/>
      <c r="L203" s="7"/>
      <c r="M203" s="7"/>
      <c r="N203" s="7">
        <f>IF(Formula!$B$3=TRUE,I203/POWER(1+$H$18,D203-1))+IF(Formula!$B$4=TRUE,I203/POWER(1+$H$18,D203))</f>
        <v>671933.87302293791</v>
      </c>
    </row>
    <row r="204" spans="3:14" ht="12.75">
      <c r="C204" s="57">
        <v>176</v>
      </c>
      <c r="D204" s="57">
        <v>176</v>
      </c>
      <c r="E204" s="6">
        <v>48164</v>
      </c>
      <c r="F204" s="59">
        <v>1</v>
      </c>
      <c r="G204" s="57"/>
      <c r="H204" s="7"/>
      <c r="I204" s="59">
        <v>1190500</v>
      </c>
      <c r="J204" s="59">
        <f>SUM(I204:$I$329)-I204</f>
        <v>140479000</v>
      </c>
      <c r="K204" s="7"/>
      <c r="L204" s="7"/>
      <c r="M204" s="7"/>
      <c r="N204" s="7">
        <f>IF(Formula!$B$3=TRUE,I204/POWER(1+$H$18,D204-1))+IF(Formula!$B$4=TRUE,I204/POWER(1+$H$18,D204))</f>
        <v>669741.31423873256</v>
      </c>
    </row>
    <row r="205" spans="3:14" ht="12.75">
      <c r="C205" s="57">
        <v>177</v>
      </c>
      <c r="D205" s="57">
        <v>177</v>
      </c>
      <c r="E205" s="6">
        <v>48194</v>
      </c>
      <c r="F205" s="59">
        <v>1</v>
      </c>
      <c r="G205" s="57"/>
      <c r="H205" s="7"/>
      <c r="I205" s="59">
        <v>1190500</v>
      </c>
      <c r="J205" s="59">
        <f>SUM(I205:$I$329)-I205</f>
        <v>139288500</v>
      </c>
      <c r="K205" s="7"/>
      <c r="L205" s="7"/>
      <c r="M205" s="7"/>
      <c r="N205" s="7">
        <f>IF(Formula!$B$3=TRUE,I205/POWER(1+$H$18,D205-1))+IF(Formula!$B$4=TRUE,I205/POWER(1+$H$18,D205))</f>
        <v>667555.909899652</v>
      </c>
    </row>
    <row r="206" spans="3:14" ht="12.75">
      <c r="C206" s="57">
        <v>178</v>
      </c>
      <c r="D206" s="57">
        <v>178</v>
      </c>
      <c r="E206" s="6">
        <v>48225</v>
      </c>
      <c r="F206" s="59">
        <v>1</v>
      </c>
      <c r="G206" s="57"/>
      <c r="H206" s="7"/>
      <c r="I206" s="59">
        <v>1190500</v>
      </c>
      <c r="J206" s="59">
        <f>SUM(I206:$I$329)-I206</f>
        <v>138098000</v>
      </c>
      <c r="K206" s="7"/>
      <c r="L206" s="7"/>
      <c r="M206" s="7"/>
      <c r="N206" s="7">
        <f>IF(Formula!$B$3=TRUE,I206/POWER(1+$H$18,D206-1))+IF(Formula!$B$4=TRUE,I206/POWER(1+$H$18,D206))</f>
        <v>665377.63666033151</v>
      </c>
    </row>
    <row r="207" spans="3:14" ht="12.75">
      <c r="C207" s="57">
        <v>179</v>
      </c>
      <c r="D207" s="57">
        <v>179</v>
      </c>
      <c r="E207" s="6">
        <v>48256</v>
      </c>
      <c r="F207" s="59">
        <v>1</v>
      </c>
      <c r="G207" s="57"/>
      <c r="H207" s="7"/>
      <c r="I207" s="59">
        <v>1190500</v>
      </c>
      <c r="J207" s="59">
        <f>SUM(I207:$I$329)-I207</f>
        <v>136907500</v>
      </c>
      <c r="K207" s="7"/>
      <c r="L207" s="7"/>
      <c r="M207" s="7"/>
      <c r="N207" s="7">
        <f>IF(Formula!$B$3=TRUE,I207/POWER(1+$H$18,D207-1))+IF(Formula!$B$4=TRUE,I207/POWER(1+$H$18,D207))</f>
        <v>663206.47125158366</v>
      </c>
    </row>
    <row r="208" spans="3:14" ht="12.75">
      <c r="C208" s="57">
        <v>180</v>
      </c>
      <c r="D208" s="57">
        <v>180</v>
      </c>
      <c r="E208" s="6">
        <v>48285</v>
      </c>
      <c r="F208" s="59">
        <v>1</v>
      </c>
      <c r="G208" s="57"/>
      <c r="H208" s="7"/>
      <c r="I208" s="59">
        <v>1190500</v>
      </c>
      <c r="J208" s="59">
        <f>SUM(I208:$I$329)-I208</f>
        <v>135717000</v>
      </c>
      <c r="K208" s="7"/>
      <c r="L208" s="7"/>
      <c r="M208" s="7"/>
      <c r="N208" s="7">
        <f>IF(Formula!$B$3=TRUE,I208/POWER(1+$H$18,D208-1))+IF(Formula!$B$4=TRUE,I208/POWER(1+$H$18,D208))</f>
        <v>661042.39048014884</v>
      </c>
    </row>
    <row r="209" spans="3:14" ht="12.75">
      <c r="C209" s="57">
        <v>181</v>
      </c>
      <c r="D209" s="57">
        <v>181</v>
      </c>
      <c r="E209" s="6">
        <v>48316</v>
      </c>
      <c r="F209" s="59">
        <v>1</v>
      </c>
      <c r="G209" s="57"/>
      <c r="H209" s="7"/>
      <c r="I209" s="59">
        <v>1190500</v>
      </c>
      <c r="J209" s="59">
        <f>SUM(I209:$I$329)-I209</f>
        <v>134526500</v>
      </c>
      <c r="K209" s="7"/>
      <c r="L209" s="7"/>
      <c r="M209" s="7"/>
      <c r="N209" s="7">
        <f>IF(Formula!$B$3=TRUE,I209/POWER(1+$H$18,D209-1))+IF(Formula!$B$4=TRUE,I209/POWER(1+$H$18,D209))</f>
        <v>658885.3712284494</v>
      </c>
    </row>
    <row r="210" spans="3:14" ht="12.75">
      <c r="C210" s="57">
        <v>182</v>
      </c>
      <c r="D210" s="57">
        <v>182</v>
      </c>
      <c r="E210" s="6">
        <v>48346</v>
      </c>
      <c r="F210" s="59">
        <v>1</v>
      </c>
      <c r="G210" s="57"/>
      <c r="H210" s="7"/>
      <c r="I210" s="59">
        <v>1190500</v>
      </c>
      <c r="J210" s="59">
        <f>SUM(I210:$I$329)-I210</f>
        <v>133336000</v>
      </c>
      <c r="K210" s="7"/>
      <c r="L210" s="7"/>
      <c r="M210" s="7"/>
      <c r="N210" s="7">
        <f>IF(Formula!$B$3=TRUE,I210/POWER(1+$H$18,D210-1))+IF(Formula!$B$4=TRUE,I210/POWER(1+$H$18,D210))</f>
        <v>656735.39045434096</v>
      </c>
    </row>
    <row r="211" spans="3:14" ht="12.75">
      <c r="C211" s="57">
        <v>183</v>
      </c>
      <c r="D211" s="57">
        <v>183</v>
      </c>
      <c r="E211" s="6">
        <v>48377</v>
      </c>
      <c r="F211" s="59">
        <v>1</v>
      </c>
      <c r="G211" s="57"/>
      <c r="H211" s="7"/>
      <c r="I211" s="59">
        <v>1190500</v>
      </c>
      <c r="J211" s="59">
        <f>SUM(I211:$I$329)-I211</f>
        <v>132145500</v>
      </c>
      <c r="K211" s="7"/>
      <c r="L211" s="7"/>
      <c r="M211" s="7"/>
      <c r="N211" s="7">
        <f>IF(Formula!$B$3=TRUE,I211/POWER(1+$H$18,D211-1))+IF(Formula!$B$4=TRUE,I211/POWER(1+$H$18,D211))</f>
        <v>654592.42519086751</v>
      </c>
    </row>
    <row r="212" spans="3:14" ht="12.75">
      <c r="C212" s="57">
        <v>184</v>
      </c>
      <c r="D212" s="57">
        <v>184</v>
      </c>
      <c r="E212" s="6">
        <v>48407</v>
      </c>
      <c r="F212" s="59">
        <v>1</v>
      </c>
      <c r="G212" s="57"/>
      <c r="H212" s="7"/>
      <c r="I212" s="59">
        <v>1190500</v>
      </c>
      <c r="J212" s="59">
        <f>SUM(I212:$I$329)-I212</f>
        <v>130955000</v>
      </c>
      <c r="K212" s="7"/>
      <c r="L212" s="7"/>
      <c r="M212" s="7"/>
      <c r="N212" s="7">
        <f>IF(Formula!$B$3=TRUE,I212/POWER(1+$H$18,D212-1))+IF(Formula!$B$4=TRUE,I212/POWER(1+$H$18,D212))</f>
        <v>652456.45254601527</v>
      </c>
    </row>
    <row r="213" spans="3:14" ht="12.75">
      <c r="C213" s="57">
        <v>185</v>
      </c>
      <c r="D213" s="57">
        <v>185</v>
      </c>
      <c r="E213" s="6">
        <v>48438</v>
      </c>
      <c r="F213" s="59">
        <v>1</v>
      </c>
      <c r="G213" s="57"/>
      <c r="H213" s="7"/>
      <c r="I213" s="59">
        <v>1190500</v>
      </c>
      <c r="J213" s="59">
        <f>SUM(I213:$I$329)-I213</f>
        <v>129764500</v>
      </c>
      <c r="K213" s="7"/>
      <c r="L213" s="7"/>
      <c r="M213" s="7"/>
      <c r="N213" s="7">
        <f>IF(Formula!$B$3=TRUE,I213/POWER(1+$H$18,D213-1))+IF(Formula!$B$4=TRUE,I213/POWER(1+$H$18,D213))</f>
        <v>650327.44970246835</v>
      </c>
    </row>
    <row r="214" spans="3:14" ht="12.75">
      <c r="C214" s="57">
        <v>186</v>
      </c>
      <c r="D214" s="57">
        <v>186</v>
      </c>
      <c r="E214" s="6">
        <v>48469</v>
      </c>
      <c r="F214" s="59">
        <v>1</v>
      </c>
      <c r="G214" s="57"/>
      <c r="H214" s="7"/>
      <c r="I214" s="59">
        <v>1190500</v>
      </c>
      <c r="J214" s="59">
        <f>SUM(I214:$I$329)-I214</f>
        <v>128574000</v>
      </c>
      <c r="K214" s="7"/>
      <c r="L214" s="7"/>
      <c r="M214" s="7"/>
      <c r="N214" s="7">
        <f>IF(Formula!$B$3=TRUE,I214/POWER(1+$H$18,D214-1))+IF(Formula!$B$4=TRUE,I214/POWER(1+$H$18,D214))</f>
        <v>648205.39391736523</v>
      </c>
    </row>
    <row r="215" spans="3:14" ht="12.75">
      <c r="C215" s="57">
        <v>187</v>
      </c>
      <c r="D215" s="57">
        <v>187</v>
      </c>
      <c r="E215" s="6">
        <v>48499</v>
      </c>
      <c r="F215" s="59">
        <v>1</v>
      </c>
      <c r="G215" s="57"/>
      <c r="H215" s="7"/>
      <c r="I215" s="59">
        <v>1190500</v>
      </c>
      <c r="J215" s="59">
        <f>SUM(I215:$I$329)-I215</f>
        <v>127383500</v>
      </c>
      <c r="K215" s="7"/>
      <c r="L215" s="7"/>
      <c r="M215" s="7"/>
      <c r="N215" s="7">
        <f>IF(Formula!$B$3=TRUE,I215/POWER(1+$H$18,D215-1))+IF(Formula!$B$4=TRUE,I215/POWER(1+$H$18,D215))</f>
        <v>646090.2625220553</v>
      </c>
    </row>
    <row r="216" spans="3:14" ht="12.75">
      <c r="C216" s="57">
        <v>188</v>
      </c>
      <c r="D216" s="57">
        <v>188</v>
      </c>
      <c r="E216" s="6">
        <v>48530</v>
      </c>
      <c r="F216" s="59">
        <v>1</v>
      </c>
      <c r="G216" s="57"/>
      <c r="H216" s="7"/>
      <c r="I216" s="59">
        <v>1190500</v>
      </c>
      <c r="J216" s="59">
        <f>SUM(I216:$I$329)-I216</f>
        <v>126193000</v>
      </c>
      <c r="K216" s="7"/>
      <c r="L216" s="7"/>
      <c r="M216" s="7"/>
      <c r="N216" s="7">
        <f>IF(Formula!$B$3=TRUE,I216/POWER(1+$H$18,D216-1))+IF(Formula!$B$4=TRUE,I216/POWER(1+$H$18,D216))</f>
        <v>643982.0329218579</v>
      </c>
    </row>
    <row r="217" spans="3:14" ht="12.75">
      <c r="C217" s="57">
        <v>189</v>
      </c>
      <c r="D217" s="57">
        <v>189</v>
      </c>
      <c r="E217" s="6">
        <v>48560</v>
      </c>
      <c r="F217" s="59">
        <v>1</v>
      </c>
      <c r="G217" s="57"/>
      <c r="H217" s="7"/>
      <c r="I217" s="59">
        <v>1190500</v>
      </c>
      <c r="J217" s="59">
        <f>SUM(I217:$I$329)-I217</f>
        <v>125002500</v>
      </c>
      <c r="K217" s="7"/>
      <c r="L217" s="7"/>
      <c r="M217" s="7"/>
      <c r="N217" s="7">
        <f>IF(Formula!$B$3=TRUE,I217/POWER(1+$H$18,D217-1))+IF(Formula!$B$4=TRUE,I217/POWER(1+$H$18,D217))</f>
        <v>641880.68259581889</v>
      </c>
    </row>
    <row r="218" spans="3:14" ht="12.75">
      <c r="C218" s="57">
        <v>190</v>
      </c>
      <c r="D218" s="57">
        <v>190</v>
      </c>
      <c r="E218" s="6">
        <v>48591</v>
      </c>
      <c r="F218" s="59">
        <v>1</v>
      </c>
      <c r="G218" s="57"/>
      <c r="H218" s="7"/>
      <c r="I218" s="59">
        <v>1190500</v>
      </c>
      <c r="J218" s="59">
        <f>SUM(I218:$I$329)-I218</f>
        <v>123812000</v>
      </c>
      <c r="K218" s="7"/>
      <c r="L218" s="7"/>
      <c r="M218" s="7"/>
      <c r="N218" s="7">
        <f>IF(Formula!$B$3=TRUE,I218/POWER(1+$H$18,D218-1))+IF(Formula!$B$4=TRUE,I218/POWER(1+$H$18,D218))</f>
        <v>639786.18909647223</v>
      </c>
    </row>
    <row r="219" spans="3:14" ht="12.75">
      <c r="C219" s="57">
        <v>191</v>
      </c>
      <c r="D219" s="57">
        <v>191</v>
      </c>
      <c r="E219" s="6">
        <v>48622</v>
      </c>
      <c r="F219" s="59">
        <v>1</v>
      </c>
      <c r="G219" s="57"/>
      <c r="H219" s="7"/>
      <c r="I219" s="59">
        <v>1190500</v>
      </c>
      <c r="J219" s="59">
        <f>SUM(I219:$I$329)-I219</f>
        <v>122621500</v>
      </c>
      <c r="K219" s="7"/>
      <c r="L219" s="7"/>
      <c r="M219" s="7"/>
      <c r="N219" s="7">
        <f>IF(Formula!$B$3=TRUE,I219/POWER(1+$H$18,D219-1))+IF(Formula!$B$4=TRUE,I219/POWER(1+$H$18,D219))</f>
        <v>637698.53004959913</v>
      </c>
    </row>
    <row r="220" spans="3:14" ht="12.75">
      <c r="C220" s="57">
        <v>192</v>
      </c>
      <c r="D220" s="57">
        <v>192</v>
      </c>
      <c r="E220" s="6">
        <v>48650</v>
      </c>
      <c r="F220" s="59">
        <v>1</v>
      </c>
      <c r="G220" s="57"/>
      <c r="H220" s="7"/>
      <c r="I220" s="59">
        <v>1190500</v>
      </c>
      <c r="J220" s="59">
        <f>SUM(I220:$I$329)-I220</f>
        <v>121431000</v>
      </c>
      <c r="K220" s="7"/>
      <c r="L220" s="7"/>
      <c r="M220" s="7"/>
      <c r="N220" s="7">
        <f>IF(Formula!$B$3=TRUE,I220/POWER(1+$H$18,D220-1))+IF(Formula!$B$4=TRUE,I220/POWER(1+$H$18,D220))</f>
        <v>635617.68315398891</v>
      </c>
    </row>
    <row r="221" spans="3:14" ht="12.75">
      <c r="C221" s="57">
        <v>193</v>
      </c>
      <c r="D221" s="57">
        <v>193</v>
      </c>
      <c r="E221" s="6">
        <v>48681</v>
      </c>
      <c r="F221" s="59">
        <v>1</v>
      </c>
      <c r="G221" s="57"/>
      <c r="H221" s="7"/>
      <c r="I221" s="59">
        <v>1190500</v>
      </c>
      <c r="J221" s="59">
        <f>SUM(I221:$I$329)-I221</f>
        <v>120240500</v>
      </c>
      <c r="K221" s="7"/>
      <c r="L221" s="7"/>
      <c r="M221" s="7"/>
      <c r="N221" s="7">
        <f>IF(Formula!$B$3=TRUE,I221/POWER(1+$H$18,D221-1))+IF(Formula!$B$4=TRUE,I221/POWER(1+$H$18,D221))</f>
        <v>633543.62618120096</v>
      </c>
    </row>
    <row r="222" spans="3:14" ht="12.75">
      <c r="C222" s="57">
        <v>194</v>
      </c>
      <c r="D222" s="57">
        <v>194</v>
      </c>
      <c r="E222" s="6">
        <v>48711</v>
      </c>
      <c r="F222" s="59">
        <v>1</v>
      </c>
      <c r="G222" s="57"/>
      <c r="H222" s="7"/>
      <c r="I222" s="59">
        <v>1190500</v>
      </c>
      <c r="J222" s="59">
        <f>SUM(I222:$I$329)-I222</f>
        <v>119050000</v>
      </c>
      <c r="K222" s="7"/>
      <c r="L222" s="7"/>
      <c r="M222" s="7"/>
      <c r="N222" s="7">
        <f>IF(Formula!$B$3=TRUE,I222/POWER(1+$H$18,D222-1))+IF(Formula!$B$4=TRUE,I222/POWER(1+$H$18,D222))</f>
        <v>631476.33697532758</v>
      </c>
    </row>
    <row r="223" spans="3:14" ht="12.75">
      <c r="C223" s="57">
        <v>195</v>
      </c>
      <c r="D223" s="57">
        <v>195</v>
      </c>
      <c r="E223" s="6">
        <v>48742</v>
      </c>
      <c r="F223" s="59">
        <v>1</v>
      </c>
      <c r="G223" s="57"/>
      <c r="H223" s="7"/>
      <c r="I223" s="59">
        <v>1190500</v>
      </c>
      <c r="J223" s="59">
        <f>SUM(I223:$I$329)-I223</f>
        <v>117859500</v>
      </c>
      <c r="K223" s="7"/>
      <c r="L223" s="7"/>
      <c r="M223" s="7"/>
      <c r="N223" s="7">
        <f>IF(Formula!$B$3=TRUE,I223/POWER(1+$H$18,D223-1))+IF(Formula!$B$4=TRUE,I223/POWER(1+$H$18,D223))</f>
        <v>629415.79345275706</v>
      </c>
    </row>
    <row r="224" spans="3:14" ht="12.75">
      <c r="C224" s="57">
        <v>196</v>
      </c>
      <c r="D224" s="57">
        <v>196</v>
      </c>
      <c r="E224" s="6">
        <v>48772</v>
      </c>
      <c r="F224" s="59">
        <v>1</v>
      </c>
      <c r="G224" s="57"/>
      <c r="H224" s="7"/>
      <c r="I224" s="59">
        <v>1190500</v>
      </c>
      <c r="J224" s="59">
        <f>SUM(I224:$I$329)-I224</f>
        <v>116669000</v>
      </c>
      <c r="K224" s="7"/>
      <c r="L224" s="7"/>
      <c r="M224" s="7"/>
      <c r="N224" s="7">
        <f>IF(Formula!$B$3=TRUE,I224/POWER(1+$H$18,D224-1))+IF(Formula!$B$4=TRUE,I224/POWER(1+$H$18,D224))</f>
        <v>627361.97360193753</v>
      </c>
    </row>
    <row r="225" spans="3:14" ht="12.75">
      <c r="C225" s="57">
        <v>197</v>
      </c>
      <c r="D225" s="57">
        <v>197</v>
      </c>
      <c r="E225" s="6">
        <v>48803</v>
      </c>
      <c r="F225" s="59">
        <v>1</v>
      </c>
      <c r="G225" s="57"/>
      <c r="H225" s="7"/>
      <c r="I225" s="59">
        <v>1190500</v>
      </c>
      <c r="J225" s="59">
        <f>SUM(I225:$I$329)-I225</f>
        <v>115478500</v>
      </c>
      <c r="K225" s="7"/>
      <c r="L225" s="7"/>
      <c r="M225" s="7"/>
      <c r="N225" s="7">
        <f>IF(Formula!$B$3=TRUE,I225/POWER(1+$H$18,D225-1))+IF(Formula!$B$4=TRUE,I225/POWER(1+$H$18,D225))</f>
        <v>625314.85548314243</v>
      </c>
    </row>
    <row r="226" spans="3:14" ht="12.75">
      <c r="C226" s="57">
        <v>198</v>
      </c>
      <c r="D226" s="57">
        <v>198</v>
      </c>
      <c r="E226" s="6">
        <v>48834</v>
      </c>
      <c r="F226" s="59">
        <v>1</v>
      </c>
      <c r="G226" s="57"/>
      <c r="H226" s="7"/>
      <c r="I226" s="59">
        <v>1190500</v>
      </c>
      <c r="J226" s="59">
        <f>SUM(I226:$I$329)-I226</f>
        <v>114288000</v>
      </c>
      <c r="K226" s="7"/>
      <c r="L226" s="7"/>
      <c r="M226" s="7"/>
      <c r="N226" s="7">
        <f>IF(Formula!$B$3=TRUE,I226/POWER(1+$H$18,D226-1))+IF(Formula!$B$4=TRUE,I226/POWER(1+$H$18,D226))</f>
        <v>623274.41722823551</v>
      </c>
    </row>
    <row r="227" spans="3:14" ht="12.75">
      <c r="C227" s="57">
        <v>199</v>
      </c>
      <c r="D227" s="57">
        <v>199</v>
      </c>
      <c r="E227" s="6">
        <v>48864</v>
      </c>
      <c r="F227" s="59">
        <v>1</v>
      </c>
      <c r="G227" s="57"/>
      <c r="H227" s="7"/>
      <c r="I227" s="59">
        <v>1190500</v>
      </c>
      <c r="J227" s="59">
        <f>SUM(I227:$I$329)-I227</f>
        <v>113097500</v>
      </c>
      <c r="K227" s="7"/>
      <c r="L227" s="7"/>
      <c r="M227" s="7"/>
      <c r="N227" s="7">
        <f>IF(Formula!$B$3=TRUE,I227/POWER(1+$H$18,D227-1))+IF(Formula!$B$4=TRUE,I227/POWER(1+$H$18,D227))</f>
        <v>621240.63704043755</v>
      </c>
    </row>
    <row r="228" spans="3:14" ht="12.75">
      <c r="C228" s="57">
        <v>200</v>
      </c>
      <c r="D228" s="57">
        <v>200</v>
      </c>
      <c r="E228" s="6">
        <v>48895</v>
      </c>
      <c r="F228" s="59">
        <v>1</v>
      </c>
      <c r="G228" s="57"/>
      <c r="H228" s="7"/>
      <c r="I228" s="59">
        <v>1190500</v>
      </c>
      <c r="J228" s="59">
        <f>SUM(I228:$I$329)-I228</f>
        <v>111907000</v>
      </c>
      <c r="K228" s="7"/>
      <c r="L228" s="7"/>
      <c r="M228" s="7"/>
      <c r="N228" s="7">
        <f>IF(Formula!$B$3=TRUE,I228/POWER(1+$H$18,D228-1))+IF(Formula!$B$4=TRUE,I228/POWER(1+$H$18,D228))</f>
        <v>619213.49319409381</v>
      </c>
    </row>
    <row r="229" spans="3:14" ht="12.75">
      <c r="C229" s="57">
        <v>201</v>
      </c>
      <c r="D229" s="57">
        <v>201</v>
      </c>
      <c r="E229" s="6">
        <v>48925</v>
      </c>
      <c r="F229" s="59">
        <v>1</v>
      </c>
      <c r="G229" s="57"/>
      <c r="H229" s="7"/>
      <c r="I229" s="59">
        <v>1190500</v>
      </c>
      <c r="J229" s="59">
        <f>SUM(I229:$I$329)-I229</f>
        <v>110716500</v>
      </c>
      <c r="K229" s="7"/>
      <c r="L229" s="7"/>
      <c r="M229" s="7"/>
      <c r="N229" s="7">
        <f>IF(Formula!$B$3=TRUE,I229/POWER(1+$H$18,D229-1))+IF(Formula!$B$4=TRUE,I229/POWER(1+$H$18,D229))</f>
        <v>617192.96403444093</v>
      </c>
    </row>
    <row r="230" spans="3:14" ht="12.75">
      <c r="C230" s="57">
        <v>202</v>
      </c>
      <c r="D230" s="57">
        <v>202</v>
      </c>
      <c r="E230" s="6">
        <v>48956</v>
      </c>
      <c r="F230" s="59">
        <v>1</v>
      </c>
      <c r="G230" s="57"/>
      <c r="H230" s="7"/>
      <c r="I230" s="59">
        <v>1190500</v>
      </c>
      <c r="J230" s="59">
        <f>SUM(I230:$I$329)-I230</f>
        <v>109526000</v>
      </c>
      <c r="K230" s="7"/>
      <c r="L230" s="7"/>
      <c r="M230" s="7"/>
      <c r="N230" s="7">
        <f>IF(Formula!$B$3=TRUE,I230/POWER(1+$H$18,D230-1))+IF(Formula!$B$4=TRUE,I230/POWER(1+$H$18,D230))</f>
        <v>615179.02797737706</v>
      </c>
    </row>
    <row r="231" spans="3:14" ht="12.75">
      <c r="C231" s="57">
        <v>203</v>
      </c>
      <c r="D231" s="57">
        <v>203</v>
      </c>
      <c r="E231" s="6">
        <v>48987</v>
      </c>
      <c r="F231" s="59">
        <v>1</v>
      </c>
      <c r="G231" s="57"/>
      <c r="H231" s="7"/>
      <c r="I231" s="59">
        <v>1190500</v>
      </c>
      <c r="J231" s="59">
        <f>SUM(I231:$I$329)-I231</f>
        <v>108335500</v>
      </c>
      <c r="K231" s="7"/>
      <c r="L231" s="7"/>
      <c r="M231" s="7"/>
      <c r="N231" s="7">
        <f>IF(Formula!$B$3=TRUE,I231/POWER(1+$H$18,D231-1))+IF(Formula!$B$4=TRUE,I231/POWER(1+$H$18,D231))</f>
        <v>613171.66350922966</v>
      </c>
    </row>
    <row r="232" spans="3:14" ht="12.75">
      <c r="C232" s="57">
        <v>204</v>
      </c>
      <c r="D232" s="57">
        <v>204</v>
      </c>
      <c r="E232" s="6">
        <v>49015</v>
      </c>
      <c r="F232" s="59">
        <v>1</v>
      </c>
      <c r="G232" s="57"/>
      <c r="H232" s="7"/>
      <c r="I232" s="59">
        <v>1190500</v>
      </c>
      <c r="J232" s="59">
        <f>SUM(I232:$I$329)-I232</f>
        <v>107145000</v>
      </c>
      <c r="K232" s="7"/>
      <c r="L232" s="7"/>
      <c r="M232" s="7"/>
      <c r="N232" s="7">
        <f>IF(Formula!$B$3=TRUE,I232/POWER(1+$H$18,D232-1))+IF(Formula!$B$4=TRUE,I232/POWER(1+$H$18,D232))</f>
        <v>611170.84918652743</v>
      </c>
    </row>
    <row r="233" spans="3:14" ht="12.75">
      <c r="C233" s="57">
        <v>205</v>
      </c>
      <c r="D233" s="57">
        <v>205</v>
      </c>
      <c r="E233" s="6">
        <v>49046</v>
      </c>
      <c r="F233" s="59">
        <v>1</v>
      </c>
      <c r="G233" s="57"/>
      <c r="H233" s="7"/>
      <c r="I233" s="59">
        <v>1190500</v>
      </c>
      <c r="J233" s="59">
        <f>SUM(I233:$I$329)-I233</f>
        <v>105954500</v>
      </c>
      <c r="K233" s="7"/>
      <c r="L233" s="7"/>
      <c r="M233" s="7"/>
      <c r="N233" s="7">
        <f>IF(Formula!$B$3=TRUE,I233/POWER(1+$H$18,D233-1))+IF(Formula!$B$4=TRUE,I233/POWER(1+$H$18,D233))</f>
        <v>609176.56363576988</v>
      </c>
    </row>
    <row r="234" spans="3:14" ht="12.75">
      <c r="C234" s="57">
        <v>206</v>
      </c>
      <c r="D234" s="57">
        <v>206</v>
      </c>
      <c r="E234" s="6">
        <v>49076</v>
      </c>
      <c r="F234" s="59">
        <v>1</v>
      </c>
      <c r="G234" s="57"/>
      <c r="H234" s="7"/>
      <c r="I234" s="59">
        <v>1190500</v>
      </c>
      <c r="J234" s="59">
        <f>SUM(I234:$I$329)-I234</f>
        <v>104764000</v>
      </c>
      <c r="K234" s="7"/>
      <c r="L234" s="7"/>
      <c r="M234" s="7"/>
      <c r="N234" s="7">
        <f>IF(Formula!$B$3=TRUE,I234/POWER(1+$H$18,D234-1))+IF(Formula!$B$4=TRUE,I234/POWER(1+$H$18,D234))</f>
        <v>607188.78555319924</v>
      </c>
    </row>
    <row r="235" spans="3:14" ht="12.75">
      <c r="C235" s="57">
        <v>207</v>
      </c>
      <c r="D235" s="57">
        <v>207</v>
      </c>
      <c r="E235" s="6">
        <v>49107</v>
      </c>
      <c r="F235" s="59">
        <v>1</v>
      </c>
      <c r="G235" s="57"/>
      <c r="H235" s="7"/>
      <c r="I235" s="59">
        <v>1190500</v>
      </c>
      <c r="J235" s="59">
        <f>SUM(I235:$I$329)-I235</f>
        <v>103573500</v>
      </c>
      <c r="K235" s="7"/>
      <c r="L235" s="7"/>
      <c r="M235" s="7"/>
      <c r="N235" s="7">
        <f>IF(Formula!$B$3=TRUE,I235/POWER(1+$H$18,D235-1))+IF(Formula!$B$4=TRUE,I235/POWER(1+$H$18,D235))</f>
        <v>605207.49370457372</v>
      </c>
    </row>
    <row r="236" spans="3:14" ht="12.75">
      <c r="C236" s="57">
        <v>208</v>
      </c>
      <c r="D236" s="57">
        <v>208</v>
      </c>
      <c r="E236" s="6">
        <v>49137</v>
      </c>
      <c r="F236" s="59">
        <v>1</v>
      </c>
      <c r="G236" s="57"/>
      <c r="H236" s="7"/>
      <c r="I236" s="59">
        <v>1190500</v>
      </c>
      <c r="J236" s="59">
        <f>SUM(I236:$I$329)-I236</f>
        <v>102383000</v>
      </c>
      <c r="K236" s="7"/>
      <c r="L236" s="7"/>
      <c r="M236" s="7"/>
      <c r="N236" s="7">
        <f>IF(Formula!$B$3=TRUE,I236/POWER(1+$H$18,D236-1))+IF(Formula!$B$4=TRUE,I236/POWER(1+$H$18,D236))</f>
        <v>603232.66692493961</v>
      </c>
    </row>
    <row r="237" spans="3:14" ht="12.75">
      <c r="C237" s="57">
        <v>209</v>
      </c>
      <c r="D237" s="57">
        <v>209</v>
      </c>
      <c r="E237" s="6">
        <v>49168</v>
      </c>
      <c r="F237" s="59">
        <v>1</v>
      </c>
      <c r="G237" s="57"/>
      <c r="H237" s="7"/>
      <c r="I237" s="59">
        <v>1190500</v>
      </c>
      <c r="J237" s="59">
        <f>SUM(I237:$I$329)-I237</f>
        <v>101192500</v>
      </c>
      <c r="K237" s="7"/>
      <c r="L237" s="7"/>
      <c r="M237" s="7"/>
      <c r="N237" s="7">
        <f>IF(Formula!$B$3=TRUE,I237/POWER(1+$H$18,D237-1))+IF(Formula!$B$4=TRUE,I237/POWER(1+$H$18,D237))</f>
        <v>601264.28411840578</v>
      </c>
    </row>
    <row r="238" spans="3:14" ht="12.75">
      <c r="C238" s="57">
        <v>210</v>
      </c>
      <c r="D238" s="57">
        <v>210</v>
      </c>
      <c r="E238" s="6">
        <v>49199</v>
      </c>
      <c r="F238" s="59">
        <v>1</v>
      </c>
      <c r="G238" s="57"/>
      <c r="H238" s="7"/>
      <c r="I238" s="59">
        <v>1190500</v>
      </c>
      <c r="J238" s="59">
        <f>SUM(I238:$I$329)-I238</f>
        <v>100002000</v>
      </c>
      <c r="K238" s="7"/>
      <c r="L238" s="7"/>
      <c r="M238" s="7"/>
      <c r="N238" s="7">
        <f>IF(Formula!$B$3=TRUE,I238/POWER(1+$H$18,D238-1))+IF(Formula!$B$4=TRUE,I238/POWER(1+$H$18,D238))</f>
        <v>599302.3242579184</v>
      </c>
    </row>
    <row r="239" spans="3:14" ht="12.75">
      <c r="C239" s="57">
        <v>211</v>
      </c>
      <c r="D239" s="57">
        <v>211</v>
      </c>
      <c r="E239" s="6">
        <v>49229</v>
      </c>
      <c r="F239" s="59">
        <v>1</v>
      </c>
      <c r="G239" s="57"/>
      <c r="H239" s="7"/>
      <c r="I239" s="59">
        <v>1190500</v>
      </c>
      <c r="J239" s="59">
        <f>SUM(I239:$I$329)-I239</f>
        <v>98811500</v>
      </c>
      <c r="K239" s="7"/>
      <c r="L239" s="7"/>
      <c r="M239" s="7"/>
      <c r="N239" s="7">
        <f>IF(Formula!$B$3=TRUE,I239/POWER(1+$H$18,D239-1))+IF(Formula!$B$4=TRUE,I239/POWER(1+$H$18,D239))</f>
        <v>597346.76638503582</v>
      </c>
    </row>
    <row r="240" spans="3:14" ht="12.75">
      <c r="C240" s="57">
        <v>212</v>
      </c>
      <c r="D240" s="57">
        <v>212</v>
      </c>
      <c r="E240" s="6">
        <v>49260</v>
      </c>
      <c r="F240" s="59">
        <v>1</v>
      </c>
      <c r="G240" s="57"/>
      <c r="H240" s="7"/>
      <c r="I240" s="59">
        <v>1190500</v>
      </c>
      <c r="J240" s="59">
        <f>SUM(I240:$I$329)-I240</f>
        <v>97621000</v>
      </c>
      <c r="K240" s="7"/>
      <c r="L240" s="7"/>
      <c r="M240" s="7"/>
      <c r="N240" s="7">
        <f>IF(Formula!$B$3=TRUE,I240/POWER(1+$H$18,D240-1))+IF(Formula!$B$4=TRUE,I240/POWER(1+$H$18,D240))</f>
        <v>595397.58960970514</v>
      </c>
    </row>
    <row r="241" spans="3:14" ht="12.75">
      <c r="C241" s="57">
        <v>213</v>
      </c>
      <c r="D241" s="57">
        <v>213</v>
      </c>
      <c r="E241" s="6">
        <v>49290</v>
      </c>
      <c r="F241" s="59">
        <v>1</v>
      </c>
      <c r="G241" s="57"/>
      <c r="H241" s="7"/>
      <c r="I241" s="59">
        <v>1190500</v>
      </c>
      <c r="J241" s="59">
        <f>SUM(I241:$I$329)-I241</f>
        <v>96430500</v>
      </c>
      <c r="K241" s="7"/>
      <c r="L241" s="7"/>
      <c r="M241" s="7"/>
      <c r="N241" s="7">
        <f>IF(Formula!$B$3=TRUE,I241/POWER(1+$H$18,D241-1))+IF(Formula!$B$4=TRUE,I241/POWER(1+$H$18,D241))</f>
        <v>593454.77311003907</v>
      </c>
    </row>
    <row r="242" spans="3:14" ht="12.75">
      <c r="C242" s="57">
        <v>214</v>
      </c>
      <c r="D242" s="57">
        <v>214</v>
      </c>
      <c r="E242" s="6">
        <v>49321</v>
      </c>
      <c r="F242" s="59">
        <v>1</v>
      </c>
      <c r="G242" s="57"/>
      <c r="H242" s="7"/>
      <c r="I242" s="59">
        <v>1190500</v>
      </c>
      <c r="J242" s="59">
        <f>SUM(I242:$I$329)-I242</f>
        <v>95240000</v>
      </c>
      <c r="K242" s="7"/>
      <c r="L242" s="7"/>
      <c r="M242" s="7"/>
      <c r="N242" s="7">
        <f>IF(Formula!$B$3=TRUE,I242/POWER(1+$H$18,D242-1))+IF(Formula!$B$4=TRUE,I242/POWER(1+$H$18,D242))</f>
        <v>591518.29613209295</v>
      </c>
    </row>
    <row r="243" spans="3:14" ht="12.75">
      <c r="C243" s="57">
        <v>215</v>
      </c>
      <c r="D243" s="57">
        <v>215</v>
      </c>
      <c r="E243" s="6">
        <v>49352</v>
      </c>
      <c r="F243" s="59">
        <v>1</v>
      </c>
      <c r="G243" s="57"/>
      <c r="H243" s="7"/>
      <c r="I243" s="59">
        <v>1190500</v>
      </c>
      <c r="J243" s="59">
        <f>SUM(I243:$I$329)-I243</f>
        <v>94049500</v>
      </c>
      <c r="K243" s="7"/>
      <c r="L243" s="7"/>
      <c r="M243" s="7"/>
      <c r="N243" s="7">
        <f>IF(Formula!$B$3=TRUE,I243/POWER(1+$H$18,D243-1))+IF(Formula!$B$4=TRUE,I243/POWER(1+$H$18,D243))</f>
        <v>589588.1379896435</v>
      </c>
    </row>
    <row r="244" spans="3:14" ht="12.75">
      <c r="C244" s="57">
        <v>216</v>
      </c>
      <c r="D244" s="57">
        <v>216</v>
      </c>
      <c r="E244" s="6">
        <v>49380</v>
      </c>
      <c r="F244" s="59">
        <v>1</v>
      </c>
      <c r="G244" s="57"/>
      <c r="H244" s="7"/>
      <c r="I244" s="59">
        <v>1190500</v>
      </c>
      <c r="J244" s="59">
        <f>SUM(I244:$I$329)-I244</f>
        <v>92859000</v>
      </c>
      <c r="K244" s="7"/>
      <c r="L244" s="7"/>
      <c r="M244" s="7"/>
      <c r="N244" s="7">
        <f>IF(Formula!$B$3=TRUE,I244/POWER(1+$H$18,D244-1))+IF(Formula!$B$4=TRUE,I244/POWER(1+$H$18,D244))</f>
        <v>587664.27806396841</v>
      </c>
    </row>
    <row r="245" spans="3:14" ht="12.75">
      <c r="C245" s="57">
        <v>217</v>
      </c>
      <c r="D245" s="57">
        <v>217</v>
      </c>
      <c r="E245" s="6">
        <v>49411</v>
      </c>
      <c r="F245" s="59">
        <v>1</v>
      </c>
      <c r="G245" s="57"/>
      <c r="H245" s="7"/>
      <c r="I245" s="59">
        <v>1190500</v>
      </c>
      <c r="J245" s="59">
        <f>SUM(I245:$I$329)-I245</f>
        <v>91668500</v>
      </c>
      <c r="K245" s="7"/>
      <c r="L245" s="7"/>
      <c r="M245" s="7"/>
      <c r="N245" s="7">
        <f>IF(Formula!$B$3=TRUE,I245/POWER(1+$H$18,D245-1))+IF(Formula!$B$4=TRUE,I245/POWER(1+$H$18,D245))</f>
        <v>585746.69580362446</v>
      </c>
    </row>
    <row r="246" spans="3:14" ht="12.75">
      <c r="C246" s="57">
        <v>218</v>
      </c>
      <c r="D246" s="57">
        <v>218</v>
      </c>
      <c r="E246" s="6">
        <v>49441</v>
      </c>
      <c r="F246" s="59">
        <v>1</v>
      </c>
      <c r="G246" s="57"/>
      <c r="H246" s="7"/>
      <c r="I246" s="59">
        <v>1190500</v>
      </c>
      <c r="J246" s="59">
        <f>SUM(I246:$I$329)-I246</f>
        <v>90478000</v>
      </c>
      <c r="K246" s="7"/>
      <c r="L246" s="7"/>
      <c r="M246" s="7"/>
      <c r="N246" s="7">
        <f>IF(Formula!$B$3=TRUE,I246/POWER(1+$H$18,D246-1))+IF(Formula!$B$4=TRUE,I246/POWER(1+$H$18,D246))</f>
        <v>583835.37072422984</v>
      </c>
    </row>
    <row r="247" spans="3:14" ht="12.75">
      <c r="C247" s="57">
        <v>219</v>
      </c>
      <c r="D247" s="57">
        <v>219</v>
      </c>
      <c r="E247" s="6">
        <v>49472</v>
      </c>
      <c r="F247" s="59">
        <v>1</v>
      </c>
      <c r="G247" s="57"/>
      <c r="H247" s="7"/>
      <c r="I247" s="59">
        <v>1190500</v>
      </c>
      <c r="J247" s="59">
        <f>SUM(I247:$I$329)-I247</f>
        <v>89287500</v>
      </c>
      <c r="K247" s="7"/>
      <c r="L247" s="7"/>
      <c r="M247" s="7"/>
      <c r="N247" s="7">
        <f>IF(Formula!$B$3=TRUE,I247/POWER(1+$H$18,D247-1))+IF(Formula!$B$4=TRUE,I247/POWER(1+$H$18,D247))</f>
        <v>581930.28240824363</v>
      </c>
    </row>
    <row r="248" spans="3:14" ht="12.75">
      <c r="C248" s="57">
        <v>220</v>
      </c>
      <c r="D248" s="57">
        <v>220</v>
      </c>
      <c r="E248" s="6">
        <v>49502</v>
      </c>
      <c r="F248" s="59">
        <v>1</v>
      </c>
      <c r="G248" s="57"/>
      <c r="H248" s="7"/>
      <c r="I248" s="59">
        <v>1190500</v>
      </c>
      <c r="J248" s="59">
        <f>SUM(I248:$I$329)-I248</f>
        <v>88097000</v>
      </c>
      <c r="K248" s="7"/>
      <c r="L248" s="7"/>
      <c r="M248" s="7"/>
      <c r="N248" s="7">
        <f>IF(Formula!$B$3=TRUE,I248/POWER(1+$H$18,D248-1))+IF(Formula!$B$4=TRUE,I248/POWER(1+$H$18,D248))</f>
        <v>580031.41050474939</v>
      </c>
    </row>
    <row r="249" spans="3:14" ht="12.75">
      <c r="C249" s="57">
        <v>221</v>
      </c>
      <c r="D249" s="57">
        <v>221</v>
      </c>
      <c r="E249" s="6">
        <v>49533</v>
      </c>
      <c r="F249" s="59">
        <v>1</v>
      </c>
      <c r="G249" s="57"/>
      <c r="H249" s="7"/>
      <c r="I249" s="59">
        <v>1190500</v>
      </c>
      <c r="J249" s="59">
        <f>SUM(I249:$I$329)-I249</f>
        <v>86906500</v>
      </c>
      <c r="K249" s="7"/>
      <c r="L249" s="7"/>
      <c r="M249" s="7"/>
      <c r="N249" s="7">
        <f>IF(Formula!$B$3=TRUE,I249/POWER(1+$H$18,D249-1))+IF(Formula!$B$4=TRUE,I249/POWER(1+$H$18,D249))</f>
        <v>578138.73472923611</v>
      </c>
    </row>
    <row r="250" spans="3:14" ht="12.75">
      <c r="C250" s="57">
        <v>222</v>
      </c>
      <c r="D250" s="57">
        <v>222</v>
      </c>
      <c r="E250" s="6">
        <v>49564</v>
      </c>
      <c r="F250" s="59">
        <v>1</v>
      </c>
      <c r="G250" s="57"/>
      <c r="H250" s="7"/>
      <c r="I250" s="59">
        <v>1190500</v>
      </c>
      <c r="J250" s="59">
        <f>SUM(I250:$I$329)-I250</f>
        <v>85716000</v>
      </c>
      <c r="K250" s="7"/>
      <c r="L250" s="7"/>
      <c r="M250" s="7"/>
      <c r="N250" s="7">
        <f>IF(Formula!$B$3=TRUE,I250/POWER(1+$H$18,D250-1))+IF(Formula!$B$4=TRUE,I250/POWER(1+$H$18,D250))</f>
        <v>576252.23486338276</v>
      </c>
    </row>
    <row r="251" spans="3:14" ht="12.75">
      <c r="C251" s="57">
        <v>223</v>
      </c>
      <c r="D251" s="57">
        <v>223</v>
      </c>
      <c r="E251" s="6">
        <v>49594</v>
      </c>
      <c r="F251" s="59">
        <v>1</v>
      </c>
      <c r="G251" s="57"/>
      <c r="H251" s="7"/>
      <c r="I251" s="59">
        <v>1190500</v>
      </c>
      <c r="J251" s="59">
        <f>SUM(I251:$I$329)-I251</f>
        <v>84525500</v>
      </c>
      <c r="K251" s="7"/>
      <c r="L251" s="7"/>
      <c r="M251" s="7"/>
      <c r="N251" s="7">
        <f>IF(Formula!$B$3=TRUE,I251/POWER(1+$H$18,D251-1))+IF(Formula!$B$4=TRUE,I251/POWER(1+$H$18,D251))</f>
        <v>574371.89075484173</v>
      </c>
    </row>
    <row r="252" spans="3:14" ht="12.75">
      <c r="C252" s="57">
        <v>224</v>
      </c>
      <c r="D252" s="57">
        <v>224</v>
      </c>
      <c r="E252" s="6">
        <v>49625</v>
      </c>
      <c r="F252" s="59">
        <v>1</v>
      </c>
      <c r="G252" s="57"/>
      <c r="H252" s="7"/>
      <c r="I252" s="59">
        <v>1190500</v>
      </c>
      <c r="J252" s="59">
        <f>SUM(I252:$I$329)-I252</f>
        <v>83335000</v>
      </c>
      <c r="K252" s="7"/>
      <c r="L252" s="7"/>
      <c r="M252" s="7"/>
      <c r="N252" s="7">
        <f>IF(Formula!$B$3=TRUE,I252/POWER(1+$H$18,D252-1))+IF(Formula!$B$4=TRUE,I252/POWER(1+$H$18,D252))</f>
        <v>572497.68231702386</v>
      </c>
    </row>
    <row r="253" spans="3:14" ht="12.75">
      <c r="C253" s="57">
        <v>225</v>
      </c>
      <c r="D253" s="57">
        <v>225</v>
      </c>
      <c r="E253" s="6">
        <v>49655</v>
      </c>
      <c r="F253" s="59">
        <v>1</v>
      </c>
      <c r="G253" s="57"/>
      <c r="H253" s="7"/>
      <c r="I253" s="59">
        <v>1190500</v>
      </c>
      <c r="J253" s="59">
        <f>SUM(I253:$I$329)-I253</f>
        <v>82144500</v>
      </c>
      <c r="K253" s="7"/>
      <c r="L253" s="7"/>
      <c r="M253" s="7"/>
      <c r="N253" s="7">
        <f>IF(Formula!$B$3=TRUE,I253/POWER(1+$H$18,D253-1))+IF(Formula!$B$4=TRUE,I253/POWER(1+$H$18,D253))</f>
        <v>570629.58952888334</v>
      </c>
    </row>
    <row r="254" spans="3:14" ht="12.75">
      <c r="C254" s="57">
        <v>226</v>
      </c>
      <c r="D254" s="57">
        <v>226</v>
      </c>
      <c r="E254" s="6">
        <v>49686</v>
      </c>
      <c r="F254" s="59">
        <v>1</v>
      </c>
      <c r="G254" s="57"/>
      <c r="H254" s="7"/>
      <c r="I254" s="59">
        <v>1190500</v>
      </c>
      <c r="J254" s="59">
        <f>SUM(I254:$I$329)-I254</f>
        <v>80954000</v>
      </c>
      <c r="K254" s="7"/>
      <c r="L254" s="7"/>
      <c r="M254" s="7"/>
      <c r="N254" s="7">
        <f>IF(Formula!$B$3=TRUE,I254/POWER(1+$H$18,D254-1))+IF(Formula!$B$4=TRUE,I254/POWER(1+$H$18,D254))</f>
        <v>568767.59243470442</v>
      </c>
    </row>
    <row r="255" spans="3:14" ht="12.75">
      <c r="C255" s="57">
        <v>227</v>
      </c>
      <c r="D255" s="57">
        <v>227</v>
      </c>
      <c r="E255" s="6">
        <v>49717</v>
      </c>
      <c r="F255" s="59">
        <v>1</v>
      </c>
      <c r="G255" s="57"/>
      <c r="H255" s="7"/>
      <c r="I255" s="59">
        <v>1190500</v>
      </c>
      <c r="J255" s="59">
        <f>SUM(I255:$I$329)-I255</f>
        <v>79763500</v>
      </c>
      <c r="K255" s="7"/>
      <c r="L255" s="7"/>
      <c r="M255" s="7"/>
      <c r="N255" s="7">
        <f>IF(Formula!$B$3=TRUE,I255/POWER(1+$H$18,D255-1))+IF(Formula!$B$4=TRUE,I255/POWER(1+$H$18,D255))</f>
        <v>566911.6711438878</v>
      </c>
    </row>
    <row r="256" spans="3:14" ht="12.75">
      <c r="C256" s="57">
        <v>228</v>
      </c>
      <c r="D256" s="57">
        <v>228</v>
      </c>
      <c r="E256" s="6">
        <v>49746</v>
      </c>
      <c r="F256" s="59">
        <v>1</v>
      </c>
      <c r="G256" s="57"/>
      <c r="H256" s="7"/>
      <c r="I256" s="59">
        <v>1190500</v>
      </c>
      <c r="J256" s="59">
        <f>SUM(I256:$I$329)-I256</f>
        <v>78573000</v>
      </c>
      <c r="K256" s="7"/>
      <c r="L256" s="7"/>
      <c r="M256" s="7"/>
      <c r="N256" s="7">
        <f>IF(Formula!$B$3=TRUE,I256/POWER(1+$H$18,D256-1))+IF(Formula!$B$4=TRUE,I256/POWER(1+$H$18,D256))</f>
        <v>565061.80583073851</v>
      </c>
    </row>
    <row r="257" spans="3:14" ht="12.75">
      <c r="C257" s="57">
        <v>229</v>
      </c>
      <c r="D257" s="57">
        <v>229</v>
      </c>
      <c r="E257" s="6">
        <v>49777</v>
      </c>
      <c r="F257" s="59">
        <v>1</v>
      </c>
      <c r="G257" s="57"/>
      <c r="H257" s="7"/>
      <c r="I257" s="59">
        <v>1190500</v>
      </c>
      <c r="J257" s="59">
        <f>SUM(I257:$I$329)-I257</f>
        <v>77382500</v>
      </c>
      <c r="K257" s="7"/>
      <c r="L257" s="7"/>
      <c r="M257" s="7"/>
      <c r="N257" s="7">
        <f>IF(Formula!$B$3=TRUE,I257/POWER(1+$H$18,D257-1))+IF(Formula!$B$4=TRUE,I257/POWER(1+$H$18,D257))</f>
        <v>563217.97673425416</v>
      </c>
    </row>
    <row r="258" spans="3:14" ht="12.75">
      <c r="C258" s="57">
        <v>230</v>
      </c>
      <c r="D258" s="57">
        <v>230</v>
      </c>
      <c r="E258" s="6">
        <v>49807</v>
      </c>
      <c r="F258" s="59">
        <v>1</v>
      </c>
      <c r="G258" s="57"/>
      <c r="H258" s="7"/>
      <c r="I258" s="59">
        <v>1190500</v>
      </c>
      <c r="J258" s="59">
        <f>SUM(I258:$I$329)-I258</f>
        <v>76192000</v>
      </c>
      <c r="K258" s="7"/>
      <c r="L258" s="7"/>
      <c r="M258" s="7"/>
      <c r="N258" s="7">
        <f>IF(Formula!$B$3=TRUE,I258/POWER(1+$H$18,D258-1))+IF(Formula!$B$4=TRUE,I258/POWER(1+$H$18,D258))</f>
        <v>561380.16415791295</v>
      </c>
    </row>
    <row r="259" spans="3:14" ht="12.75">
      <c r="C259" s="57">
        <v>231</v>
      </c>
      <c r="D259" s="57">
        <v>231</v>
      </c>
      <c r="E259" s="6">
        <v>49838</v>
      </c>
      <c r="F259" s="59">
        <v>1</v>
      </c>
      <c r="G259" s="57"/>
      <c r="H259" s="7"/>
      <c r="I259" s="59">
        <v>1190500</v>
      </c>
      <c r="J259" s="59">
        <f>SUM(I259:$I$329)-I259</f>
        <v>75001500</v>
      </c>
      <c r="K259" s="7"/>
      <c r="L259" s="7"/>
      <c r="M259" s="7"/>
      <c r="N259" s="7">
        <f>IF(Formula!$B$3=TRUE,I259/POWER(1+$H$18,D259-1))+IF(Formula!$B$4=TRUE,I259/POWER(1+$H$18,D259))</f>
        <v>559548.34846946469</v>
      </c>
    </row>
    <row r="260" spans="3:14" ht="12.75">
      <c r="C260" s="57">
        <v>232</v>
      </c>
      <c r="D260" s="57">
        <v>232</v>
      </c>
      <c r="E260" s="6">
        <v>49868</v>
      </c>
      <c r="F260" s="59">
        <v>1</v>
      </c>
      <c r="G260" s="57"/>
      <c r="H260" s="7"/>
      <c r="I260" s="59">
        <v>1190500</v>
      </c>
      <c r="J260" s="59">
        <f>SUM(I260:$I$329)-I260</f>
        <v>73811000</v>
      </c>
      <c r="K260" s="7"/>
      <c r="L260" s="7"/>
      <c r="M260" s="7"/>
      <c r="N260" s="7">
        <f>IF(Formula!$B$3=TRUE,I260/POWER(1+$H$18,D260-1))+IF(Formula!$B$4=TRUE,I260/POWER(1+$H$18,D260))</f>
        <v>557722.51010072022</v>
      </c>
    </row>
    <row r="261" spans="3:14" ht="12.75">
      <c r="C261" s="57">
        <v>233</v>
      </c>
      <c r="D261" s="57">
        <v>233</v>
      </c>
      <c r="E261" s="6">
        <v>49899</v>
      </c>
      <c r="F261" s="59">
        <v>1</v>
      </c>
      <c r="G261" s="57"/>
      <c r="H261" s="7"/>
      <c r="I261" s="59">
        <v>1190500</v>
      </c>
      <c r="J261" s="59">
        <f>SUM(I261:$I$329)-I261</f>
        <v>72620500</v>
      </c>
      <c r="K261" s="7"/>
      <c r="L261" s="7"/>
      <c r="M261" s="7"/>
      <c r="N261" s="7">
        <f>IF(Formula!$B$3=TRUE,I261/POWER(1+$H$18,D261-1))+IF(Formula!$B$4=TRUE,I261/POWER(1+$H$18,D261))</f>
        <v>555902.62954734208</v>
      </c>
    </row>
    <row r="262" spans="3:14" ht="12.75">
      <c r="C262" s="57">
        <v>234</v>
      </c>
      <c r="D262" s="57">
        <v>234</v>
      </c>
      <c r="E262" s="6">
        <v>49930</v>
      </c>
      <c r="F262" s="59">
        <v>1</v>
      </c>
      <c r="G262" s="57"/>
      <c r="H262" s="7"/>
      <c r="I262" s="59">
        <v>1190500</v>
      </c>
      <c r="J262" s="59">
        <f>SUM(I262:$I$329)-I262</f>
        <v>71430000</v>
      </c>
      <c r="K262" s="7"/>
      <c r="L262" s="7"/>
      <c r="M262" s="7"/>
      <c r="N262" s="7">
        <f>IF(Formula!$B$3=TRUE,I262/POWER(1+$H$18,D262-1))+IF(Formula!$B$4=TRUE,I262/POWER(1+$H$18,D262))</f>
        <v>554088.68736863707</v>
      </c>
    </row>
    <row r="263" spans="3:14" ht="12.75">
      <c r="C263" s="57">
        <v>235</v>
      </c>
      <c r="D263" s="57">
        <v>235</v>
      </c>
      <c r="E263" s="6">
        <v>49960</v>
      </c>
      <c r="F263" s="59">
        <v>1</v>
      </c>
      <c r="G263" s="57"/>
      <c r="H263" s="7"/>
      <c r="I263" s="59">
        <v>1190500</v>
      </c>
      <c r="J263" s="59">
        <f>SUM(I263:$I$329)-I263</f>
        <v>70239500</v>
      </c>
      <c r="K263" s="7"/>
      <c r="L263" s="7"/>
      <c r="M263" s="7"/>
      <c r="N263" s="7">
        <f>IF(Formula!$B$3=TRUE,I263/POWER(1+$H$18,D263-1))+IF(Formula!$B$4=TRUE,I263/POWER(1+$H$18,D263))</f>
        <v>552280.66418734752</v>
      </c>
    </row>
    <row r="264" spans="3:14" ht="12.75">
      <c r="C264" s="57">
        <v>236</v>
      </c>
      <c r="D264" s="57">
        <v>236</v>
      </c>
      <c r="E264" s="6">
        <v>49991</v>
      </c>
      <c r="F264" s="59">
        <v>1</v>
      </c>
      <c r="G264" s="57"/>
      <c r="H264" s="7"/>
      <c r="I264" s="59">
        <v>1190500</v>
      </c>
      <c r="J264" s="59">
        <f>SUM(I264:$I$329)-I264</f>
        <v>69049000</v>
      </c>
      <c r="K264" s="7"/>
      <c r="L264" s="7"/>
      <c r="M264" s="7"/>
      <c r="N264" s="7">
        <f>IF(Formula!$B$3=TRUE,I264/POWER(1+$H$18,D264-1))+IF(Formula!$B$4=TRUE,I264/POWER(1+$H$18,D264))</f>
        <v>550478.5406894458</v>
      </c>
    </row>
    <row r="265" spans="3:14" ht="12.75">
      <c r="C265" s="57">
        <v>237</v>
      </c>
      <c r="D265" s="57">
        <v>237</v>
      </c>
      <c r="E265" s="6">
        <v>50021</v>
      </c>
      <c r="F265" s="59">
        <v>1</v>
      </c>
      <c r="G265" s="57"/>
      <c r="H265" s="7"/>
      <c r="I265" s="59">
        <v>1190500</v>
      </c>
      <c r="J265" s="59">
        <f>SUM(I265:$I$329)-I265</f>
        <v>67858500</v>
      </c>
      <c r="K265" s="7"/>
      <c r="L265" s="7"/>
      <c r="M265" s="7"/>
      <c r="N265" s="7">
        <f>IF(Formula!$B$3=TRUE,I265/POWER(1+$H$18,D265-1))+IF(Formula!$B$4=TRUE,I265/POWER(1+$H$18,D265))</f>
        <v>548682.29762392608</v>
      </c>
    </row>
    <row r="266" spans="3:14" ht="12.75">
      <c r="C266" s="57">
        <v>238</v>
      </c>
      <c r="D266" s="57">
        <v>238</v>
      </c>
      <c r="E266" s="6">
        <v>50052</v>
      </c>
      <c r="F266" s="59">
        <v>1</v>
      </c>
      <c r="G266" s="57"/>
      <c r="H266" s="7"/>
      <c r="I266" s="59">
        <v>1190500</v>
      </c>
      <c r="J266" s="59">
        <f>SUM(I266:$I$329)-I266</f>
        <v>66668000</v>
      </c>
      <c r="K266" s="7"/>
      <c r="L266" s="7"/>
      <c r="M266" s="7"/>
      <c r="N266" s="7">
        <f>IF(Formula!$B$3=TRUE,I266/POWER(1+$H$18,D266-1))+IF(Formula!$B$4=TRUE,I266/POWER(1+$H$18,D266))</f>
        <v>546891.91580259998</v>
      </c>
    </row>
    <row r="267" spans="3:14" ht="12.75">
      <c r="C267" s="57">
        <v>239</v>
      </c>
      <c r="D267" s="57">
        <v>239</v>
      </c>
      <c r="E267" s="6">
        <v>50083</v>
      </c>
      <c r="F267" s="59">
        <v>1</v>
      </c>
      <c r="G267" s="57"/>
      <c r="H267" s="7"/>
      <c r="I267" s="59">
        <v>1190500</v>
      </c>
      <c r="J267" s="59">
        <f>SUM(I267:$I$329)-I267</f>
        <v>65477500</v>
      </c>
      <c r="K267" s="7"/>
      <c r="L267" s="7"/>
      <c r="M267" s="7"/>
      <c r="N267" s="7">
        <f>IF(Formula!$B$3=TRUE,I267/POWER(1+$H$18,D267-1))+IF(Formula!$B$4=TRUE,I267/POWER(1+$H$18,D267))</f>
        <v>545107.37609989184</v>
      </c>
    </row>
    <row r="268" spans="3:14" ht="12.75">
      <c r="C268" s="57">
        <v>240</v>
      </c>
      <c r="D268" s="57">
        <v>240</v>
      </c>
      <c r="E268" s="6">
        <v>50111</v>
      </c>
      <c r="F268" s="59">
        <v>1</v>
      </c>
      <c r="G268" s="57"/>
      <c r="H268" s="7"/>
      <c r="I268" s="59">
        <v>1190500</v>
      </c>
      <c r="J268" s="59">
        <f>SUM(I268:$I$329)-I268</f>
        <v>64287000</v>
      </c>
      <c r="K268" s="7"/>
      <c r="L268" s="7"/>
      <c r="M268" s="7"/>
      <c r="N268" s="7">
        <f>IF(Formula!$B$3=TRUE,I268/POWER(1+$H$18,D268-1))+IF(Formula!$B$4=TRUE,I268/POWER(1+$H$18,D268))</f>
        <v>543328.65945263288</v>
      </c>
    </row>
    <row r="269" spans="3:14" ht="12.75">
      <c r="C269" s="57">
        <v>241</v>
      </c>
      <c r="D269" s="57">
        <v>241</v>
      </c>
      <c r="E269" s="6">
        <v>50142</v>
      </c>
      <c r="F269" s="59">
        <v>1</v>
      </c>
      <c r="G269" s="57"/>
      <c r="H269" s="7"/>
      <c r="I269" s="59">
        <v>1190500</v>
      </c>
      <c r="J269" s="59">
        <f>SUM(I269:$I$329)-I269</f>
        <v>63096500</v>
      </c>
      <c r="K269" s="7"/>
      <c r="L269" s="7"/>
      <c r="M269" s="7"/>
      <c r="N269" s="7">
        <f>IF(Formula!$B$3=TRUE,I269/POWER(1+$H$18,D269-1))+IF(Formula!$B$4=TRUE,I269/POWER(1+$H$18,D269))</f>
        <v>541555.74685985933</v>
      </c>
    </row>
    <row r="270" spans="3:14" ht="12.75">
      <c r="C270" s="57">
        <v>242</v>
      </c>
      <c r="D270" s="57">
        <v>242</v>
      </c>
      <c r="E270" s="6">
        <v>50172</v>
      </c>
      <c r="F270" s="59">
        <v>1</v>
      </c>
      <c r="G270" s="57"/>
      <c r="H270" s="7"/>
      <c r="I270" s="59">
        <v>1190500</v>
      </c>
      <c r="J270" s="59">
        <f>SUM(I270:$I$329)-I270</f>
        <v>61906000</v>
      </c>
      <c r="K270" s="7"/>
      <c r="L270" s="7"/>
      <c r="M270" s="7"/>
      <c r="N270" s="7">
        <f>IF(Formula!$B$3=TRUE,I270/POWER(1+$H$18,D270-1))+IF(Formula!$B$4=TRUE,I270/POWER(1+$H$18,D270))</f>
        <v>539788.61938260822</v>
      </c>
    </row>
    <row r="271" spans="3:14" ht="12.75">
      <c r="C271" s="57">
        <v>243</v>
      </c>
      <c r="D271" s="57">
        <v>243</v>
      </c>
      <c r="E271" s="6">
        <v>50203</v>
      </c>
      <c r="F271" s="59">
        <v>1</v>
      </c>
      <c r="G271" s="57"/>
      <c r="H271" s="7"/>
      <c r="I271" s="59">
        <v>1190500</v>
      </c>
      <c r="J271" s="59">
        <f>SUM(I271:$I$329)-I271</f>
        <v>60715500</v>
      </c>
      <c r="K271" s="7"/>
      <c r="L271" s="7"/>
      <c r="M271" s="7"/>
      <c r="N271" s="7">
        <f>IF(Formula!$B$3=TRUE,I271/POWER(1+$H$18,D271-1))+IF(Formula!$B$4=TRUE,I271/POWER(1+$H$18,D271))</f>
        <v>538027.25814371591</v>
      </c>
    </row>
    <row r="272" spans="3:14" ht="12.75">
      <c r="C272" s="57">
        <v>244</v>
      </c>
      <c r="D272" s="57">
        <v>244</v>
      </c>
      <c r="E272" s="6">
        <v>50233</v>
      </c>
      <c r="F272" s="59">
        <v>1</v>
      </c>
      <c r="G272" s="57"/>
      <c r="H272" s="7"/>
      <c r="I272" s="59">
        <v>1190500</v>
      </c>
      <c r="J272" s="59">
        <f>SUM(I272:$I$329)-I272</f>
        <v>59525000</v>
      </c>
      <c r="K272" s="7"/>
      <c r="L272" s="7"/>
      <c r="M272" s="7"/>
      <c r="N272" s="7">
        <f>IF(Formula!$B$3=TRUE,I272/POWER(1+$H$18,D272-1))+IF(Formula!$B$4=TRUE,I272/POWER(1+$H$18,D272))</f>
        <v>536271.64432761527</v>
      </c>
    </row>
    <row r="273" spans="3:14" ht="12.75">
      <c r="C273" s="57">
        <v>245</v>
      </c>
      <c r="D273" s="57">
        <v>245</v>
      </c>
      <c r="E273" s="6">
        <v>50264</v>
      </c>
      <c r="F273" s="59">
        <v>1</v>
      </c>
      <c r="G273" s="57"/>
      <c r="H273" s="7"/>
      <c r="I273" s="59">
        <v>1190500</v>
      </c>
      <c r="J273" s="59">
        <f>SUM(I273:$I$329)-I273</f>
        <v>58334500</v>
      </c>
      <c r="K273" s="7"/>
      <c r="L273" s="7"/>
      <c r="M273" s="7"/>
      <c r="N273" s="7">
        <f>IF(Formula!$B$3=TRUE,I273/POWER(1+$H$18,D273-1))+IF(Formula!$B$4=TRUE,I273/POWER(1+$H$18,D273))</f>
        <v>534521.75918013626</v>
      </c>
    </row>
    <row r="274" spans="3:14" ht="12.75">
      <c r="C274" s="57">
        <v>246</v>
      </c>
      <c r="D274" s="57">
        <v>246</v>
      </c>
      <c r="E274" s="6">
        <v>50295</v>
      </c>
      <c r="F274" s="59">
        <v>1</v>
      </c>
      <c r="G274" s="57"/>
      <c r="H274" s="7"/>
      <c r="I274" s="59">
        <v>1190500</v>
      </c>
      <c r="J274" s="59">
        <f>SUM(I274:$I$329)-I274</f>
        <v>57144000</v>
      </c>
      <c r="K274" s="7"/>
      <c r="L274" s="7"/>
      <c r="M274" s="7"/>
      <c r="N274" s="7">
        <f>IF(Formula!$B$3=TRUE,I274/POWER(1+$H$18,D274-1))+IF(Formula!$B$4=TRUE,I274/POWER(1+$H$18,D274))</f>
        <v>532777.58400830452</v>
      </c>
    </row>
    <row r="275" spans="3:14" ht="12.75">
      <c r="C275" s="57">
        <v>247</v>
      </c>
      <c r="D275" s="57">
        <v>247</v>
      </c>
      <c r="E275" s="6">
        <v>50325</v>
      </c>
      <c r="F275" s="59">
        <v>1</v>
      </c>
      <c r="G275" s="57"/>
      <c r="H275" s="7"/>
      <c r="I275" s="59">
        <v>1190500</v>
      </c>
      <c r="J275" s="59">
        <f>SUM(I275:$I$329)-I275</f>
        <v>55953500</v>
      </c>
      <c r="K275" s="7"/>
      <c r="L275" s="7"/>
      <c r="M275" s="7"/>
      <c r="N275" s="7">
        <f>IF(Formula!$B$3=TRUE,I275/POWER(1+$H$18,D275-1))+IF(Formula!$B$4=TRUE,I275/POWER(1+$H$18,D275))</f>
        <v>531039.10018014163</v>
      </c>
    </row>
    <row r="276" spans="3:14" ht="12.75">
      <c r="C276" s="57">
        <v>248</v>
      </c>
      <c r="D276" s="57">
        <v>248</v>
      </c>
      <c r="E276" s="6">
        <v>50356</v>
      </c>
      <c r="F276" s="59">
        <v>1</v>
      </c>
      <c r="G276" s="57"/>
      <c r="H276" s="7"/>
      <c r="I276" s="59">
        <v>1190500</v>
      </c>
      <c r="J276" s="59">
        <f>SUM(I276:$I$329)-I276</f>
        <v>54763000</v>
      </c>
      <c r="K276" s="7"/>
      <c r="L276" s="7"/>
      <c r="M276" s="7"/>
      <c r="N276" s="7">
        <f>IF(Formula!$B$3=TRUE,I276/POWER(1+$H$18,D276-1))+IF(Formula!$B$4=TRUE,I276/POWER(1+$H$18,D276))</f>
        <v>529306.28912446683</v>
      </c>
    </row>
    <row r="277" spans="3:14" ht="12.75">
      <c r="C277" s="57">
        <v>249</v>
      </c>
      <c r="D277" s="57">
        <v>249</v>
      </c>
      <c r="E277" s="6">
        <v>50386</v>
      </c>
      <c r="F277" s="59">
        <v>1</v>
      </c>
      <c r="G277" s="57"/>
      <c r="H277" s="7"/>
      <c r="I277" s="59">
        <v>1190500</v>
      </c>
      <c r="J277" s="59">
        <f>SUM(I277:$I$329)-I277</f>
        <v>53572500</v>
      </c>
      <c r="K277" s="7"/>
      <c r="L277" s="7"/>
      <c r="M277" s="7"/>
      <c r="N277" s="7">
        <f>IF(Formula!$B$3=TRUE,I277/POWER(1+$H$18,D277-1))+IF(Formula!$B$4=TRUE,I277/POWER(1+$H$18,D277))</f>
        <v>527579.13233069784</v>
      </c>
    </row>
    <row r="278" spans="3:14" ht="12.75">
      <c r="C278" s="57">
        <v>250</v>
      </c>
      <c r="D278" s="57">
        <v>250</v>
      </c>
      <c r="E278" s="6">
        <v>50417</v>
      </c>
      <c r="F278" s="59">
        <v>1</v>
      </c>
      <c r="G278" s="57"/>
      <c r="H278" s="7"/>
      <c r="I278" s="59">
        <v>1190500</v>
      </c>
      <c r="J278" s="59">
        <f>SUM(I278:$I$329)-I278</f>
        <v>52382000</v>
      </c>
      <c r="K278" s="7"/>
      <c r="L278" s="7"/>
      <c r="M278" s="7"/>
      <c r="N278" s="7">
        <f>IF(Formula!$B$3=TRUE,I278/POWER(1+$H$18,D278-1))+IF(Formula!$B$4=TRUE,I278/POWER(1+$H$18,D278))</f>
        <v>525857.61134865368</v>
      </c>
    </row>
    <row r="279" spans="3:14" ht="12.75">
      <c r="C279" s="57">
        <v>251</v>
      </c>
      <c r="D279" s="57">
        <v>251</v>
      </c>
      <c r="E279" s="6">
        <v>50448</v>
      </c>
      <c r="F279" s="59">
        <v>1</v>
      </c>
      <c r="G279" s="57"/>
      <c r="H279" s="7"/>
      <c r="I279" s="59">
        <v>1190500</v>
      </c>
      <c r="J279" s="59">
        <f>SUM(I279:$I$329)-I279</f>
        <v>51191500</v>
      </c>
      <c r="K279" s="7"/>
      <c r="L279" s="7"/>
      <c r="M279" s="7"/>
      <c r="N279" s="7">
        <f>IF(Formula!$B$3=TRUE,I279/POWER(1+$H$18,D279-1))+IF(Formula!$B$4=TRUE,I279/POWER(1+$H$18,D279))</f>
        <v>524141.7077883571</v>
      </c>
    </row>
    <row r="280" spans="3:14" ht="12.75">
      <c r="C280" s="57">
        <v>252</v>
      </c>
      <c r="D280" s="57">
        <v>252</v>
      </c>
      <c r="E280" s="6">
        <v>50476</v>
      </c>
      <c r="F280" s="59">
        <v>1</v>
      </c>
      <c r="G280" s="57"/>
      <c r="H280" s="7"/>
      <c r="I280" s="59">
        <v>1190500</v>
      </c>
      <c r="J280" s="59">
        <f>SUM(I280:$I$329)-I280</f>
        <v>50001000</v>
      </c>
      <c r="K280" s="7"/>
      <c r="L280" s="7"/>
      <c r="M280" s="7"/>
      <c r="N280" s="7">
        <f>IF(Formula!$B$3=TRUE,I280/POWER(1+$H$18,D280-1))+IF(Formula!$B$4=TRUE,I280/POWER(1+$H$18,D280))</f>
        <v>522431.40331983921</v>
      </c>
    </row>
    <row r="281" spans="3:14" ht="12.75">
      <c r="C281" s="57">
        <v>253</v>
      </c>
      <c r="D281" s="57">
        <v>253</v>
      </c>
      <c r="E281" s="6">
        <v>50507</v>
      </c>
      <c r="F281" s="59">
        <v>1</v>
      </c>
      <c r="G281" s="57"/>
      <c r="H281" s="7"/>
      <c r="I281" s="59">
        <v>1190500</v>
      </c>
      <c r="J281" s="59">
        <f>SUM(I281:$I$329)-I281</f>
        <v>48810500</v>
      </c>
      <c r="K281" s="7"/>
      <c r="L281" s="7"/>
      <c r="M281" s="7"/>
      <c r="N281" s="7">
        <f>IF(Formula!$B$3=TRUE,I281/POWER(1+$H$18,D281-1))+IF(Formula!$B$4=TRUE,I281/POWER(1+$H$18,D281))</f>
        <v>520726.67967294139</v>
      </c>
    </row>
    <row r="282" spans="3:14" ht="12.75">
      <c r="C282" s="57">
        <v>254</v>
      </c>
      <c r="D282" s="57">
        <v>254</v>
      </c>
      <c r="E282" s="6">
        <v>50537</v>
      </c>
      <c r="F282" s="59">
        <v>1</v>
      </c>
      <c r="G282" s="57"/>
      <c r="H282" s="7"/>
      <c r="I282" s="59">
        <v>1190500</v>
      </c>
      <c r="J282" s="59">
        <f>SUM(I282:$I$329)-I282</f>
        <v>47620000</v>
      </c>
      <c r="K282" s="7"/>
      <c r="L282" s="7"/>
      <c r="M282" s="7"/>
      <c r="N282" s="7">
        <f>IF(Formula!$B$3=TRUE,I282/POWER(1+$H$18,D282-1))+IF(Formula!$B$4=TRUE,I282/POWER(1+$H$18,D282))</f>
        <v>519027.51863712305</v>
      </c>
    </row>
    <row r="283" spans="3:14" ht="12.75">
      <c r="C283" s="57">
        <v>255</v>
      </c>
      <c r="D283" s="57">
        <v>255</v>
      </c>
      <c r="E283" s="6">
        <v>50568</v>
      </c>
      <c r="F283" s="59">
        <v>1</v>
      </c>
      <c r="G283" s="57"/>
      <c r="H283" s="7"/>
      <c r="I283" s="59">
        <v>1190500</v>
      </c>
      <c r="J283" s="59">
        <f>SUM(I283:$I$329)-I283</f>
        <v>46429500</v>
      </c>
      <c r="K283" s="7"/>
      <c r="L283" s="7"/>
      <c r="M283" s="7"/>
      <c r="N283" s="7">
        <f>IF(Formula!$B$3=TRUE,I283/POWER(1+$H$18,D283-1))+IF(Formula!$B$4=TRUE,I283/POWER(1+$H$18,D283))</f>
        <v>517333.90206126485</v>
      </c>
    </row>
    <row r="284" spans="3:14" ht="12.75">
      <c r="C284" s="57">
        <v>256</v>
      </c>
      <c r="D284" s="57">
        <v>256</v>
      </c>
      <c r="E284" s="6">
        <v>50598</v>
      </c>
      <c r="F284" s="59">
        <v>1</v>
      </c>
      <c r="G284" s="57"/>
      <c r="H284" s="7"/>
      <c r="I284" s="59">
        <v>1190500</v>
      </c>
      <c r="J284" s="59">
        <f>SUM(I284:$I$329)-I284</f>
        <v>45239000</v>
      </c>
      <c r="K284" s="7"/>
      <c r="L284" s="7"/>
      <c r="M284" s="7"/>
      <c r="N284" s="7">
        <f>IF(Formula!$B$3=TRUE,I284/POWER(1+$H$18,D284-1))+IF(Formula!$B$4=TRUE,I284/POWER(1+$H$18,D284))</f>
        <v>515645.81185347599</v>
      </c>
    </row>
    <row r="285" spans="3:14" ht="12.75">
      <c r="C285" s="57">
        <v>257</v>
      </c>
      <c r="D285" s="57">
        <v>257</v>
      </c>
      <c r="E285" s="6">
        <v>50629</v>
      </c>
      <c r="F285" s="59">
        <v>1</v>
      </c>
      <c r="G285" s="57"/>
      <c r="H285" s="7"/>
      <c r="I285" s="59">
        <v>1190500</v>
      </c>
      <c r="J285" s="59">
        <f>SUM(I285:$I$329)-I285</f>
        <v>44048500</v>
      </c>
      <c r="K285" s="7"/>
      <c r="L285" s="7"/>
      <c r="M285" s="7"/>
      <c r="N285" s="7">
        <f>IF(Formula!$B$3=TRUE,I285/POWER(1+$H$18,D285-1))+IF(Formula!$B$4=TRUE,I285/POWER(1+$H$18,D285))</f>
        <v>513963.22998090007</v>
      </c>
    </row>
    <row r="286" spans="3:14" ht="12.75">
      <c r="C286" s="57">
        <v>258</v>
      </c>
      <c r="D286" s="57">
        <v>258</v>
      </c>
      <c r="E286" s="6">
        <v>50660</v>
      </c>
      <c r="F286" s="59">
        <v>1</v>
      </c>
      <c r="G286" s="57"/>
      <c r="H286" s="7"/>
      <c r="I286" s="59">
        <v>1190500</v>
      </c>
      <c r="J286" s="59">
        <f>SUM(I286:$I$329)-I286</f>
        <v>42858000</v>
      </c>
      <c r="K286" s="7"/>
      <c r="L286" s="7"/>
      <c r="M286" s="7"/>
      <c r="N286" s="7">
        <f>IF(Formula!$B$3=TRUE,I286/POWER(1+$H$18,D286-1))+IF(Formula!$B$4=TRUE,I286/POWER(1+$H$18,D286))</f>
        <v>512286.13846952328</v>
      </c>
    </row>
    <row r="287" spans="3:14" ht="12.75">
      <c r="C287" s="57">
        <v>259</v>
      </c>
      <c r="D287" s="57">
        <v>259</v>
      </c>
      <c r="E287" s="6">
        <v>50690</v>
      </c>
      <c r="F287" s="59">
        <v>1</v>
      </c>
      <c r="G287" s="57"/>
      <c r="H287" s="7"/>
      <c r="I287" s="59">
        <v>1190500</v>
      </c>
      <c r="J287" s="59">
        <f>SUM(I287:$I$329)-I287</f>
        <v>41667500</v>
      </c>
      <c r="K287" s="7"/>
      <c r="L287" s="7"/>
      <c r="M287" s="7"/>
      <c r="N287" s="7">
        <f>IF(Formula!$B$3=TRUE,I287/POWER(1+$H$18,D287-1))+IF(Formula!$B$4=TRUE,I287/POWER(1+$H$18,D287))</f>
        <v>510614.51940398209</v>
      </c>
    </row>
    <row r="288" spans="3:14" ht="12.75">
      <c r="C288" s="57">
        <v>260</v>
      </c>
      <c r="D288" s="57">
        <v>260</v>
      </c>
      <c r="E288" s="6">
        <v>50721</v>
      </c>
      <c r="F288" s="59">
        <v>1</v>
      </c>
      <c r="G288" s="57"/>
      <c r="H288" s="7"/>
      <c r="I288" s="59">
        <v>1190500</v>
      </c>
      <c r="J288" s="59">
        <f>SUM(I288:$I$329)-I288</f>
        <v>40477000</v>
      </c>
      <c r="K288" s="7"/>
      <c r="L288" s="7"/>
      <c r="M288" s="7"/>
      <c r="N288" s="7">
        <f>IF(Formula!$B$3=TRUE,I288/POWER(1+$H$18,D288-1))+IF(Formula!$B$4=TRUE,I288/POWER(1+$H$18,D288))</f>
        <v>508948.35492737172</v>
      </c>
    </row>
    <row r="289" spans="3:14" ht="12.75">
      <c r="C289" s="57">
        <v>261</v>
      </c>
      <c r="D289" s="57">
        <v>261</v>
      </c>
      <c r="E289" s="6">
        <v>50751</v>
      </c>
      <c r="F289" s="59">
        <v>1</v>
      </c>
      <c r="G289" s="57"/>
      <c r="H289" s="7"/>
      <c r="I289" s="59">
        <v>1190500</v>
      </c>
      <c r="J289" s="59">
        <f>SUM(I289:$I$329)-I289</f>
        <v>39286500</v>
      </c>
      <c r="K289" s="7"/>
      <c r="L289" s="7"/>
      <c r="M289" s="7"/>
      <c r="N289" s="7">
        <f>IF(Formula!$B$3=TRUE,I289/POWER(1+$H$18,D289-1))+IF(Formula!$B$4=TRUE,I289/POWER(1+$H$18,D289))</f>
        <v>507287.62724105542</v>
      </c>
    </row>
    <row r="290" spans="3:14" ht="12.75">
      <c r="C290" s="57">
        <v>262</v>
      </c>
      <c r="D290" s="57">
        <v>262</v>
      </c>
      <c r="E290" s="6">
        <v>50782</v>
      </c>
      <c r="F290" s="59">
        <v>1</v>
      </c>
      <c r="G290" s="57"/>
      <c r="H290" s="7"/>
      <c r="I290" s="59">
        <v>1190500</v>
      </c>
      <c r="J290" s="59">
        <f>SUM(I290:$I$329)-I290</f>
        <v>38096000</v>
      </c>
      <c r="K290" s="7"/>
      <c r="L290" s="7"/>
      <c r="M290" s="7"/>
      <c r="N290" s="7">
        <f>IF(Formula!$B$3=TRUE,I290/POWER(1+$H$18,D290-1))+IF(Formula!$B$4=TRUE,I290/POWER(1+$H$18,D290))</f>
        <v>505632.31860447442</v>
      </c>
    </row>
    <row r="291" spans="3:14" ht="12.75">
      <c r="C291" s="57">
        <v>263</v>
      </c>
      <c r="D291" s="57">
        <v>263</v>
      </c>
      <c r="E291" s="6">
        <v>50813</v>
      </c>
      <c r="F291" s="59">
        <v>1</v>
      </c>
      <c r="G291" s="57"/>
      <c r="H291" s="7"/>
      <c r="I291" s="59">
        <v>1190500</v>
      </c>
      <c r="J291" s="59">
        <f>SUM(I291:$I$329)-I291</f>
        <v>36905500</v>
      </c>
      <c r="K291" s="7"/>
      <c r="L291" s="7"/>
      <c r="M291" s="7"/>
      <c r="N291" s="7">
        <f>IF(Formula!$B$3=TRUE,I291/POWER(1+$H$18,D291-1))+IF(Formula!$B$4=TRUE,I291/POWER(1+$H$18,D291))</f>
        <v>503982.41133495857</v>
      </c>
    </row>
    <row r="292" spans="3:14" ht="12.75">
      <c r="C292" s="57">
        <v>264</v>
      </c>
      <c r="D292" s="57">
        <v>264</v>
      </c>
      <c r="E292" s="6">
        <v>50841</v>
      </c>
      <c r="F292" s="59">
        <v>1</v>
      </c>
      <c r="G292" s="57"/>
      <c r="H292" s="7"/>
      <c r="I292" s="59">
        <v>1190500</v>
      </c>
      <c r="J292" s="59">
        <f>SUM(I292:$I$329)-I292</f>
        <v>35715000</v>
      </c>
      <c r="K292" s="7"/>
      <c r="L292" s="7"/>
      <c r="M292" s="7"/>
      <c r="N292" s="7">
        <f>IF(Formula!$B$3=TRUE,I292/POWER(1+$H$18,D292-1))+IF(Formula!$B$4=TRUE,I292/POWER(1+$H$18,D292))</f>
        <v>502337.88780753734</v>
      </c>
    </row>
    <row r="293" spans="3:14" ht="12.75">
      <c r="C293" s="57">
        <v>265</v>
      </c>
      <c r="D293" s="57">
        <v>265</v>
      </c>
      <c r="E293" s="6">
        <v>50872</v>
      </c>
      <c r="F293" s="59">
        <v>1</v>
      </c>
      <c r="G293" s="57"/>
      <c r="H293" s="7"/>
      <c r="I293" s="59">
        <v>1190500</v>
      </c>
      <c r="J293" s="59">
        <f>SUM(I293:$I$329)-I293</f>
        <v>34524500</v>
      </c>
      <c r="K293" s="7"/>
      <c r="L293" s="7"/>
      <c r="M293" s="7"/>
      <c r="N293" s="7">
        <f>IF(Formula!$B$3=TRUE,I293/POWER(1+$H$18,D293-1))+IF(Formula!$B$4=TRUE,I293/POWER(1+$H$18,D293))</f>
        <v>500698.73045475117</v>
      </c>
    </row>
    <row r="294" spans="3:14" ht="12.75">
      <c r="C294" s="57">
        <v>266</v>
      </c>
      <c r="D294" s="57">
        <v>266</v>
      </c>
      <c r="E294" s="6">
        <v>50902</v>
      </c>
      <c r="F294" s="59">
        <v>1</v>
      </c>
      <c r="G294" s="57"/>
      <c r="H294" s="7"/>
      <c r="I294" s="59">
        <v>1190500</v>
      </c>
      <c r="J294" s="59">
        <f>SUM(I294:$I$329)-I294</f>
        <v>33334000</v>
      </c>
      <c r="K294" s="7"/>
      <c r="L294" s="7"/>
      <c r="M294" s="7"/>
      <c r="N294" s="7">
        <f>IF(Formula!$B$3=TRUE,I294/POWER(1+$H$18,D294-1))+IF(Formula!$B$4=TRUE,I294/POWER(1+$H$18,D294))</f>
        <v>499064.92176646431</v>
      </c>
    </row>
    <row r="295" spans="3:14" ht="12.75">
      <c r="C295" s="57">
        <v>267</v>
      </c>
      <c r="D295" s="57">
        <v>267</v>
      </c>
      <c r="E295" s="6">
        <v>50933</v>
      </c>
      <c r="F295" s="59">
        <v>1</v>
      </c>
      <c r="G295" s="57"/>
      <c r="H295" s="7"/>
      <c r="I295" s="59">
        <v>1190500</v>
      </c>
      <c r="J295" s="59">
        <f>SUM(I295:$I$329)-I295</f>
        <v>32143500</v>
      </c>
      <c r="K295" s="7"/>
      <c r="L295" s="7"/>
      <c r="M295" s="7"/>
      <c r="N295" s="7">
        <f>IF(Formula!$B$3=TRUE,I295/POWER(1+$H$18,D295-1))+IF(Formula!$B$4=TRUE,I295/POWER(1+$H$18,D295))</f>
        <v>497436.4442896776</v>
      </c>
    </row>
    <row r="296" spans="3:14" ht="12.75">
      <c r="C296" s="57">
        <v>268</v>
      </c>
      <c r="D296" s="57">
        <v>268</v>
      </c>
      <c r="E296" s="6">
        <v>50963</v>
      </c>
      <c r="F296" s="59">
        <v>1</v>
      </c>
      <c r="G296" s="57"/>
      <c r="H296" s="7"/>
      <c r="I296" s="59">
        <v>1190500</v>
      </c>
      <c r="J296" s="59">
        <f>SUM(I296:$I$329)-I296</f>
        <v>30953000</v>
      </c>
      <c r="K296" s="7"/>
      <c r="L296" s="7"/>
      <c r="M296" s="7"/>
      <c r="N296" s="7">
        <f>IF(Formula!$B$3=TRUE,I296/POWER(1+$H$18,D296-1))+IF(Formula!$B$4=TRUE,I296/POWER(1+$H$18,D296))</f>
        <v>495813.28062834207</v>
      </c>
    </row>
    <row r="297" spans="3:14" ht="12.75">
      <c r="C297" s="57">
        <v>269</v>
      </c>
      <c r="D297" s="57">
        <v>269</v>
      </c>
      <c r="E297" s="6">
        <v>50994</v>
      </c>
      <c r="F297" s="59">
        <v>1</v>
      </c>
      <c r="G297" s="57"/>
      <c r="H297" s="7"/>
      <c r="I297" s="59">
        <v>1190500</v>
      </c>
      <c r="J297" s="59">
        <f>SUM(I297:$I$329)-I297</f>
        <v>29762500</v>
      </c>
      <c r="K297" s="7"/>
      <c r="L297" s="7"/>
      <c r="M297" s="7"/>
      <c r="N297" s="7">
        <f>IF(Formula!$B$3=TRUE,I297/POWER(1+$H$18,D297-1))+IF(Formula!$B$4=TRUE,I297/POWER(1+$H$18,D297))</f>
        <v>494195.41344317282</v>
      </c>
    </row>
    <row r="298" spans="3:14" ht="12.75">
      <c r="C298" s="57">
        <v>270</v>
      </c>
      <c r="D298" s="57">
        <v>270</v>
      </c>
      <c r="E298" s="6">
        <v>51025</v>
      </c>
      <c r="F298" s="59">
        <v>1</v>
      </c>
      <c r="G298" s="57"/>
      <c r="H298" s="7"/>
      <c r="I298" s="59">
        <v>1190500</v>
      </c>
      <c r="J298" s="59">
        <f>SUM(I298:$I$329)-I298</f>
        <v>28572000</v>
      </c>
      <c r="K298" s="7"/>
      <c r="L298" s="7"/>
      <c r="M298" s="7"/>
      <c r="N298" s="7">
        <f>IF(Formula!$B$3=TRUE,I298/POWER(1+$H$18,D298-1))+IF(Formula!$B$4=TRUE,I298/POWER(1+$H$18,D298))</f>
        <v>492582.82545146451</v>
      </c>
    </row>
    <row r="299" spans="3:14" ht="12.75">
      <c r="C299" s="57">
        <v>271</v>
      </c>
      <c r="D299" s="57">
        <v>271</v>
      </c>
      <c r="E299" s="6">
        <v>51055</v>
      </c>
      <c r="F299" s="59">
        <v>1</v>
      </c>
      <c r="G299" s="57"/>
      <c r="H299" s="7"/>
      <c r="I299" s="59">
        <v>1190500</v>
      </c>
      <c r="J299" s="59">
        <f>SUM(I299:$I$329)-I299</f>
        <v>27381500</v>
      </c>
      <c r="K299" s="7"/>
      <c r="L299" s="7"/>
      <c r="M299" s="7"/>
      <c r="N299" s="7">
        <f>IF(Formula!$B$3=TRUE,I299/POWER(1+$H$18,D299-1))+IF(Formula!$B$4=TRUE,I299/POWER(1+$H$18,D299))</f>
        <v>490975.49942690559</v>
      </c>
    </row>
    <row r="300" spans="3:14" ht="12.75">
      <c r="C300" s="57">
        <v>272</v>
      </c>
      <c r="D300" s="57">
        <v>272</v>
      </c>
      <c r="E300" s="6">
        <v>51086</v>
      </c>
      <c r="F300" s="59">
        <v>1</v>
      </c>
      <c r="G300" s="57"/>
      <c r="H300" s="7"/>
      <c r="I300" s="59">
        <v>1190500</v>
      </c>
      <c r="J300" s="59">
        <f>SUM(I300:$I$329)-I300</f>
        <v>26191000</v>
      </c>
      <c r="K300" s="7"/>
      <c r="L300" s="7"/>
      <c r="M300" s="7"/>
      <c r="N300" s="7">
        <f>IF(Formula!$B$3=TRUE,I300/POWER(1+$H$18,D300-1))+IF(Formula!$B$4=TRUE,I300/POWER(1+$H$18,D300))</f>
        <v>489373.41819939564</v>
      </c>
    </row>
    <row r="301" spans="3:14" ht="12.75">
      <c r="C301" s="57">
        <v>273</v>
      </c>
      <c r="D301" s="57">
        <v>273</v>
      </c>
      <c r="E301" s="6">
        <v>51116</v>
      </c>
      <c r="F301" s="59">
        <v>1</v>
      </c>
      <c r="G301" s="57"/>
      <c r="H301" s="7"/>
      <c r="I301" s="59">
        <v>1190500</v>
      </c>
      <c r="J301" s="59">
        <f>SUM(I301:$I$329)-I301</f>
        <v>25000500</v>
      </c>
      <c r="K301" s="7"/>
      <c r="L301" s="7"/>
      <c r="M301" s="7"/>
      <c r="N301" s="7">
        <f>IF(Formula!$B$3=TRUE,I301/POWER(1+$H$18,D301-1))+IF(Formula!$B$4=TRUE,I301/POWER(1+$H$18,D301))</f>
        <v>487776.5646548607</v>
      </c>
    </row>
    <row r="302" spans="3:14" ht="12.75">
      <c r="C302" s="57">
        <v>274</v>
      </c>
      <c r="D302" s="57">
        <v>274</v>
      </c>
      <c r="E302" s="6">
        <v>51147</v>
      </c>
      <c r="F302" s="59">
        <v>1</v>
      </c>
      <c r="G302" s="57"/>
      <c r="H302" s="7"/>
      <c r="I302" s="59">
        <v>1190500</v>
      </c>
      <c r="J302" s="59">
        <f>SUM(I302:$I$329)-I302</f>
        <v>23810000</v>
      </c>
      <c r="K302" s="7"/>
      <c r="L302" s="7"/>
      <c r="M302" s="7"/>
      <c r="N302" s="7">
        <f>IF(Formula!$B$3=TRUE,I302/POWER(1+$H$18,D302-1))+IF(Formula!$B$4=TRUE,I302/POWER(1+$H$18,D302))</f>
        <v>486184.92173507134</v>
      </c>
    </row>
    <row r="303" spans="3:14" ht="12.75">
      <c r="C303" s="57">
        <v>275</v>
      </c>
      <c r="D303" s="57">
        <v>275</v>
      </c>
      <c r="E303" s="6">
        <v>51178</v>
      </c>
      <c r="F303" s="59">
        <v>1</v>
      </c>
      <c r="G303" s="57"/>
      <c r="H303" s="7"/>
      <c r="I303" s="59">
        <v>1190500</v>
      </c>
      <c r="J303" s="59">
        <f>SUM(I303:$I$329)-I303</f>
        <v>22619500</v>
      </c>
      <c r="K303" s="7"/>
      <c r="L303" s="7"/>
      <c r="M303" s="7"/>
      <c r="N303" s="7">
        <f>IF(Formula!$B$3=TRUE,I303/POWER(1+$H$18,D303-1))+IF(Formula!$B$4=TRUE,I303/POWER(1+$H$18,D303))</f>
        <v>484598.47243746003</v>
      </c>
    </row>
    <row r="304" spans="3:14" ht="12.75">
      <c r="C304" s="57">
        <v>276</v>
      </c>
      <c r="D304" s="57">
        <v>276</v>
      </c>
      <c r="E304" s="6">
        <v>51207</v>
      </c>
      <c r="F304" s="59">
        <v>1</v>
      </c>
      <c r="G304" s="57"/>
      <c r="H304" s="7"/>
      <c r="I304" s="59">
        <v>1190500</v>
      </c>
      <c r="J304" s="59">
        <f>SUM(I304:$I$329)-I304</f>
        <v>21429000</v>
      </c>
      <c r="K304" s="7"/>
      <c r="L304" s="7"/>
      <c r="M304" s="7"/>
      <c r="N304" s="7">
        <f>IF(Formula!$B$3=TRUE,I304/POWER(1+$H$18,D304-1))+IF(Formula!$B$4=TRUE,I304/POWER(1+$H$18,D304))</f>
        <v>483017.19981493946</v>
      </c>
    </row>
    <row r="305" spans="3:14" ht="12.75">
      <c r="C305" s="57">
        <v>277</v>
      </c>
      <c r="D305" s="57">
        <v>277</v>
      </c>
      <c r="E305" s="6">
        <v>51238</v>
      </c>
      <c r="F305" s="59">
        <v>1</v>
      </c>
      <c r="G305" s="57"/>
      <c r="H305" s="7"/>
      <c r="I305" s="59">
        <v>1190500</v>
      </c>
      <c r="J305" s="59">
        <f>SUM(I305:$I$329)-I305</f>
        <v>20238500</v>
      </c>
      <c r="K305" s="7"/>
      <c r="L305" s="7"/>
      <c r="M305" s="7"/>
      <c r="N305" s="7">
        <f>IF(Formula!$B$3=TRUE,I305/POWER(1+$H$18,D305-1))+IF(Formula!$B$4=TRUE,I305/POWER(1+$H$18,D305))</f>
        <v>481441.08697572205</v>
      </c>
    </row>
    <row r="306" spans="3:14" ht="12.75">
      <c r="C306" s="57">
        <v>278</v>
      </c>
      <c r="D306" s="57">
        <v>278</v>
      </c>
      <c r="E306" s="6">
        <v>51268</v>
      </c>
      <c r="F306" s="59">
        <v>1</v>
      </c>
      <c r="G306" s="57"/>
      <c r="H306" s="7"/>
      <c r="I306" s="59">
        <v>1190500</v>
      </c>
      <c r="J306" s="59">
        <f>SUM(I306:$I$329)-I306</f>
        <v>19048000</v>
      </c>
      <c r="K306" s="7"/>
      <c r="L306" s="7"/>
      <c r="M306" s="7"/>
      <c r="N306" s="7">
        <f>IF(Formula!$B$3=TRUE,I306/POWER(1+$H$18,D306-1))+IF(Formula!$B$4=TRUE,I306/POWER(1+$H$18,D306))</f>
        <v>479870.1170831385</v>
      </c>
    </row>
    <row r="307" spans="3:14" ht="12.75">
      <c r="C307" s="57">
        <v>279</v>
      </c>
      <c r="D307" s="57">
        <v>279</v>
      </c>
      <c r="E307" s="6">
        <v>51299</v>
      </c>
      <c r="F307" s="59">
        <v>1</v>
      </c>
      <c r="G307" s="57"/>
      <c r="H307" s="7"/>
      <c r="I307" s="59">
        <v>1190500</v>
      </c>
      <c r="J307" s="59">
        <f>SUM(I307:$I$329)-I307</f>
        <v>17857500</v>
      </c>
      <c r="K307" s="7"/>
      <c r="L307" s="7"/>
      <c r="M307" s="7"/>
      <c r="N307" s="7">
        <f>IF(Formula!$B$3=TRUE,I307/POWER(1+$H$18,D307-1))+IF(Formula!$B$4=TRUE,I307/POWER(1+$H$18,D307))</f>
        <v>478304.27335545892</v>
      </c>
    </row>
    <row r="308" spans="3:14" ht="12.75">
      <c r="C308" s="57">
        <v>280</v>
      </c>
      <c r="D308" s="57">
        <v>280</v>
      </c>
      <c r="E308" s="6">
        <v>51329</v>
      </c>
      <c r="F308" s="59">
        <v>1</v>
      </c>
      <c r="G308" s="57"/>
      <c r="H308" s="7"/>
      <c r="I308" s="59">
        <v>1190500</v>
      </c>
      <c r="J308" s="59">
        <f>SUM(I308:$I$329)-I308</f>
        <v>16667000</v>
      </c>
      <c r="K308" s="7"/>
      <c r="L308" s="7"/>
      <c r="M308" s="7"/>
      <c r="N308" s="7">
        <f>IF(Formula!$B$3=TRUE,I308/POWER(1+$H$18,D308-1))+IF(Formula!$B$4=TRUE,I308/POWER(1+$H$18,D308))</f>
        <v>476743.53906571324</v>
      </c>
    </row>
    <row r="309" spans="3:14" ht="12.75">
      <c r="C309" s="57">
        <v>281</v>
      </c>
      <c r="D309" s="57">
        <v>281</v>
      </c>
      <c r="E309" s="6">
        <v>51360</v>
      </c>
      <c r="F309" s="59">
        <v>1</v>
      </c>
      <c r="G309" s="57"/>
      <c r="H309" s="7"/>
      <c r="I309" s="59">
        <v>1190500</v>
      </c>
      <c r="J309" s="59">
        <f>SUM(I309:$I$329)-I309</f>
        <v>15476500</v>
      </c>
      <c r="K309" s="7"/>
      <c r="L309" s="7"/>
      <c r="M309" s="7"/>
      <c r="N309" s="7">
        <f>IF(Formula!$B$3=TRUE,I309/POWER(1+$H$18,D309-1))+IF(Formula!$B$4=TRUE,I309/POWER(1+$H$18,D309))</f>
        <v>475187.89754151221</v>
      </c>
    </row>
    <row r="310" spans="3:14" ht="12.75">
      <c r="C310" s="57">
        <v>282</v>
      </c>
      <c r="D310" s="57">
        <v>282</v>
      </c>
      <c r="E310" s="6">
        <v>51391</v>
      </c>
      <c r="F310" s="59">
        <v>1</v>
      </c>
      <c r="G310" s="57"/>
      <c r="H310" s="7"/>
      <c r="I310" s="59">
        <v>1190500</v>
      </c>
      <c r="J310" s="59">
        <f>SUM(I310:$I$329)-I310</f>
        <v>14286000</v>
      </c>
      <c r="K310" s="7"/>
      <c r="L310" s="7"/>
      <c r="M310" s="7"/>
      <c r="N310" s="7">
        <f>IF(Formula!$B$3=TRUE,I310/POWER(1+$H$18,D310-1))+IF(Formula!$B$4=TRUE,I310/POWER(1+$H$18,D310))</f>
        <v>473637.33216486947</v>
      </c>
    </row>
    <row r="311" spans="3:14" ht="12.75">
      <c r="C311" s="57">
        <v>283</v>
      </c>
      <c r="D311" s="57">
        <v>283</v>
      </c>
      <c r="E311" s="6">
        <v>51421</v>
      </c>
      <c r="F311" s="59">
        <v>1</v>
      </c>
      <c r="G311" s="57"/>
      <c r="H311" s="7"/>
      <c r="I311" s="59">
        <v>1190500</v>
      </c>
      <c r="J311" s="59">
        <f>SUM(I311:$I$329)-I311</f>
        <v>13095500</v>
      </c>
      <c r="K311" s="7"/>
      <c r="L311" s="7"/>
      <c r="M311" s="7"/>
      <c r="N311" s="7">
        <f>IF(Formula!$B$3=TRUE,I311/POWER(1+$H$18,D311-1))+IF(Formula!$B$4=TRUE,I311/POWER(1+$H$18,D311))</f>
        <v>472091.82637202431</v>
      </c>
    </row>
    <row r="312" spans="3:14" ht="12.75">
      <c r="C312" s="57">
        <v>284</v>
      </c>
      <c r="D312" s="57">
        <v>284</v>
      </c>
      <c r="E312" s="6">
        <v>51452</v>
      </c>
      <c r="F312" s="59">
        <v>1</v>
      </c>
      <c r="G312" s="57"/>
      <c r="H312" s="7"/>
      <c r="I312" s="59">
        <v>1190500</v>
      </c>
      <c r="J312" s="59">
        <f>SUM(I312:$I$329)-I312</f>
        <v>11905000</v>
      </c>
      <c r="K312" s="7"/>
      <c r="L312" s="7"/>
      <c r="M312" s="7"/>
      <c r="N312" s="7">
        <f>IF(Formula!$B$3=TRUE,I312/POWER(1+$H$18,D312-1))+IF(Formula!$B$4=TRUE,I312/POWER(1+$H$18,D312))</f>
        <v>470551.36365326482</v>
      </c>
    </row>
    <row r="313" spans="3:14" ht="12.75">
      <c r="C313" s="57">
        <v>285</v>
      </c>
      <c r="D313" s="57">
        <v>285</v>
      </c>
      <c r="E313" s="6">
        <v>51482</v>
      </c>
      <c r="F313" s="59">
        <v>1</v>
      </c>
      <c r="G313" s="57"/>
      <c r="H313" s="7"/>
      <c r="I313" s="59">
        <v>1190500</v>
      </c>
      <c r="J313" s="59">
        <f>SUM(I313:$I$329)-I313</f>
        <v>10714500</v>
      </c>
      <c r="K313" s="7"/>
      <c r="L313" s="7"/>
      <c r="M313" s="7"/>
      <c r="N313" s="7">
        <f>IF(Formula!$B$3=TRUE,I313/POWER(1+$H$18,D313-1))+IF(Formula!$B$4=TRUE,I313/POWER(1+$H$18,D313))</f>
        <v>469015.92755275039</v>
      </c>
    </row>
    <row r="314" spans="3:14" ht="12.75">
      <c r="C314" s="57">
        <v>286</v>
      </c>
      <c r="D314" s="57">
        <v>286</v>
      </c>
      <c r="E314" s="6">
        <v>51513</v>
      </c>
      <c r="F314" s="59">
        <v>1</v>
      </c>
      <c r="G314" s="57"/>
      <c r="H314" s="7"/>
      <c r="I314" s="59">
        <v>1190500</v>
      </c>
      <c r="J314" s="59">
        <f>SUM(I314:$I$329)-I314</f>
        <v>9524000</v>
      </c>
      <c r="K314" s="7"/>
      <c r="L314" s="7"/>
      <c r="M314" s="7"/>
      <c r="N314" s="7">
        <f>IF(Formula!$B$3=TRUE,I314/POWER(1+$H$18,D314-1))+IF(Formula!$B$4=TRUE,I314/POWER(1+$H$18,D314))</f>
        <v>467485.5016683375</v>
      </c>
    </row>
    <row r="315" spans="3:14" ht="12.75">
      <c r="C315" s="57">
        <v>287</v>
      </c>
      <c r="D315" s="57">
        <v>287</v>
      </c>
      <c r="E315" s="6">
        <v>51544</v>
      </c>
      <c r="F315" s="59">
        <v>1</v>
      </c>
      <c r="G315" s="57"/>
      <c r="H315" s="7"/>
      <c r="I315" s="59">
        <v>1190500</v>
      </c>
      <c r="J315" s="59">
        <f>SUM(I315:$I$329)-I315</f>
        <v>8333500</v>
      </c>
      <c r="K315" s="7"/>
      <c r="L315" s="7"/>
      <c r="M315" s="7"/>
      <c r="N315" s="7">
        <f>IF(Formula!$B$3=TRUE,I315/POWER(1+$H$18,D315-1))+IF(Formula!$B$4=TRUE,I315/POWER(1+$H$18,D315))</f>
        <v>465960.06965140346</v>
      </c>
    </row>
    <row r="316" spans="3:14" ht="12.75">
      <c r="C316" s="57">
        <v>288</v>
      </c>
      <c r="D316" s="57">
        <v>288</v>
      </c>
      <c r="E316" s="6">
        <v>51572</v>
      </c>
      <c r="F316" s="59">
        <v>1</v>
      </c>
      <c r="G316" s="57"/>
      <c r="H316" s="7"/>
      <c r="I316" s="59">
        <v>1190500</v>
      </c>
      <c r="J316" s="59">
        <f>SUM(I316:$I$329)-I316</f>
        <v>7143000</v>
      </c>
      <c r="K316" s="7"/>
      <c r="L316" s="7"/>
      <c r="M316" s="7"/>
      <c r="N316" s="7">
        <f>IF(Formula!$B$3=TRUE,I316/POWER(1+$H$18,D316-1))+IF(Formula!$B$4=TRUE,I316/POWER(1+$H$18,D316))</f>
        <v>464439.61520667234</v>
      </c>
    </row>
    <row r="317" spans="3:14" ht="12.75">
      <c r="C317" s="57">
        <v>289</v>
      </c>
      <c r="D317" s="57">
        <v>289</v>
      </c>
      <c r="E317" s="6">
        <v>51603</v>
      </c>
      <c r="F317" s="59">
        <v>1</v>
      </c>
      <c r="G317" s="57"/>
      <c r="H317" s="7"/>
      <c r="I317" s="59">
        <v>1190500</v>
      </c>
      <c r="J317" s="59">
        <f>SUM(I317:$I$329)-I317</f>
        <v>5952500</v>
      </c>
      <c r="K317" s="7"/>
      <c r="L317" s="7"/>
      <c r="M317" s="7"/>
      <c r="N317" s="7">
        <f>IF(Formula!$B$3=TRUE,I317/POWER(1+$H$18,D317-1))+IF(Formula!$B$4=TRUE,I317/POWER(1+$H$18,D317))</f>
        <v>462924.12209204014</v>
      </c>
    </row>
    <row r="318" spans="3:14" ht="12.75">
      <c r="C318" s="57">
        <v>290</v>
      </c>
      <c r="D318" s="57">
        <v>290</v>
      </c>
      <c r="E318" s="6">
        <v>51633</v>
      </c>
      <c r="F318" s="59">
        <v>1</v>
      </c>
      <c r="G318" s="57"/>
      <c r="H318" s="7"/>
      <c r="I318" s="59">
        <v>1190500</v>
      </c>
      <c r="J318" s="59">
        <f>SUM(I318:$I$329)-I318</f>
        <v>4762000</v>
      </c>
      <c r="K318" s="7"/>
      <c r="L318" s="7"/>
      <c r="M318" s="7"/>
      <c r="N318" s="7">
        <f>IF(Formula!$B$3=TRUE,I318/POWER(1+$H$18,D318-1))+IF(Formula!$B$4=TRUE,I318/POWER(1+$H$18,D318))</f>
        <v>461413.57411840215</v>
      </c>
    </row>
    <row r="319" spans="3:14" ht="12.75">
      <c r="C319" s="57">
        <v>291</v>
      </c>
      <c r="D319" s="57">
        <v>291</v>
      </c>
      <c r="E319" s="6">
        <v>51664</v>
      </c>
      <c r="F319" s="59">
        <v>1</v>
      </c>
      <c r="G319" s="57"/>
      <c r="H319" s="7"/>
      <c r="I319" s="59">
        <v>1190500</v>
      </c>
      <c r="J319" s="59">
        <f>SUM(I319:$I$329)-I319</f>
        <v>3571500</v>
      </c>
      <c r="K319" s="7"/>
      <c r="L319" s="7"/>
      <c r="M319" s="7"/>
      <c r="N319" s="7">
        <f>IF(Formula!$B$3=TRUE,I319/POWER(1+$H$18,D319-1))+IF(Formula!$B$4=TRUE,I319/POWER(1+$H$18,D319))</f>
        <v>459907.95514947944</v>
      </c>
    </row>
    <row r="320" spans="3:14" ht="12.75">
      <c r="C320" s="57">
        <v>292</v>
      </c>
      <c r="D320" s="57">
        <v>292</v>
      </c>
      <c r="E320" s="6">
        <v>51694</v>
      </c>
      <c r="F320" s="59">
        <v>1</v>
      </c>
      <c r="G320" s="57"/>
      <c r="H320" s="7"/>
      <c r="I320" s="59">
        <v>1190500</v>
      </c>
      <c r="J320" s="59">
        <f>SUM(I320:$I$329)-I320</f>
        <v>2381000</v>
      </c>
      <c r="K320" s="7"/>
      <c r="L320" s="7"/>
      <c r="M320" s="7"/>
      <c r="N320" s="7">
        <f>IF(Formula!$B$3=TRUE,I320/POWER(1+$H$18,D320-1))+IF(Formula!$B$4=TRUE,I320/POWER(1+$H$18,D320))</f>
        <v>458407.24910164706</v>
      </c>
    </row>
    <row r="321" spans="3:14" ht="12.75">
      <c r="C321" s="57">
        <v>293</v>
      </c>
      <c r="D321" s="57">
        <v>293</v>
      </c>
      <c r="E321" s="6">
        <v>51725</v>
      </c>
      <c r="F321" s="59">
        <v>1</v>
      </c>
      <c r="G321" s="57"/>
      <c r="H321" s="7"/>
      <c r="I321" s="59">
        <v>1190500</v>
      </c>
      <c r="J321" s="59">
        <f>SUM(I321:$I$329)-I321</f>
        <v>1190500</v>
      </c>
      <c r="K321" s="7"/>
      <c r="L321" s="7"/>
      <c r="M321" s="7"/>
      <c r="N321" s="7">
        <f>IF(Formula!$B$3=TRUE,I321/POWER(1+$H$18,D321-1))+IF(Formula!$B$4=TRUE,I321/POWER(1+$H$18,D321))</f>
        <v>456911.43994376145</v>
      </c>
    </row>
    <row r="322" spans="3:14" ht="12.75">
      <c r="C322" s="57">
        <v>294</v>
      </c>
      <c r="D322" s="57">
        <v>294</v>
      </c>
      <c r="E322" s="6">
        <v>51756</v>
      </c>
      <c r="F322" s="59">
        <v>1</v>
      </c>
      <c r="G322" s="57"/>
      <c r="H322" s="7"/>
      <c r="I322" s="59">
        <v>1190500</v>
      </c>
      <c r="J322" s="59">
        <f>SUM(I322:$I$329)-I322</f>
        <v>0</v>
      </c>
      <c r="K322" s="7"/>
      <c r="L322" s="7"/>
      <c r="M322" s="7"/>
      <c r="N322" s="7">
        <f>IF(Formula!$B$3=TRUE,I322/POWER(1+$H$18,D322-1))+IF(Formula!$B$4=TRUE,I322/POWER(1+$H$18,D322))</f>
        <v>455420.51169698953</v>
      </c>
    </row>
    <row r="323" spans="3:14" ht="12.75">
      <c r="C323" s="57"/>
      <c r="D323" s="57"/>
      <c r="E323" s="6"/>
      <c r="F323" s="59"/>
      <c r="G323" s="57"/>
      <c r="H323" s="7"/>
      <c r="I323" s="59"/>
      <c r="J323" s="59"/>
      <c r="K323" s="7"/>
      <c r="L323" s="7"/>
      <c r="M323" s="7"/>
      <c r="N323" s="7"/>
    </row>
    <row r="324" spans="3:14" ht="12.75">
      <c r="C324" s="57"/>
      <c r="D324" s="57"/>
      <c r="E324" s="6"/>
      <c r="F324" s="59"/>
      <c r="G324" s="57"/>
      <c r="H324" s="7"/>
      <c r="I324" s="59"/>
      <c r="J324" s="59"/>
      <c r="K324" s="7"/>
      <c r="L324" s="7"/>
      <c r="M324" s="7"/>
      <c r="N324" s="7"/>
    </row>
    <row r="325" spans="3:14" ht="12.75">
      <c r="C325" s="57"/>
      <c r="D325" s="57"/>
      <c r="E325" s="6"/>
      <c r="F325" s="59"/>
      <c r="G325" s="57"/>
      <c r="H325" s="7"/>
      <c r="I325" s="59"/>
      <c r="J325" s="59"/>
      <c r="K325" s="7"/>
      <c r="L325" s="7"/>
      <c r="M325" s="7"/>
      <c r="N325" s="7"/>
    </row>
    <row r="326" spans="3:14" ht="12.75">
      <c r="C326" s="57"/>
      <c r="D326" s="57"/>
      <c r="E326" s="6"/>
      <c r="F326" s="59"/>
      <c r="G326" s="57"/>
      <c r="H326" s="7"/>
      <c r="I326" s="59"/>
      <c r="J326" s="59"/>
      <c r="K326" s="7"/>
      <c r="L326" s="7"/>
      <c r="M326" s="7"/>
      <c r="N326" s="7"/>
    </row>
    <row r="327" spans="3:14" ht="12.75">
      <c r="C327" s="57"/>
      <c r="D327" s="57"/>
      <c r="E327" s="6"/>
      <c r="F327" s="59"/>
      <c r="G327" s="57"/>
      <c r="H327" s="7"/>
      <c r="I327" s="59"/>
      <c r="J327" s="59"/>
      <c r="K327" s="7"/>
      <c r="L327" s="7"/>
      <c r="M327" s="7"/>
      <c r="N327" s="7"/>
    </row>
    <row r="328" spans="3:14" ht="12.75">
      <c r="C328" s="57"/>
      <c r="D328" s="57"/>
      <c r="E328" s="6"/>
      <c r="F328" s="59"/>
      <c r="G328" s="57"/>
      <c r="H328" s="7"/>
      <c r="I328" s="59"/>
      <c r="J328" s="59"/>
      <c r="K328" s="7"/>
      <c r="L328" s="7"/>
      <c r="M328" s="7"/>
      <c r="N328" s="7"/>
    </row>
    <row r="329" spans="3:14" ht="12.75">
      <c r="C329" s="57"/>
      <c r="D329" s="57"/>
      <c r="E329" s="6"/>
      <c r="F329" s="59"/>
      <c r="G329" s="57"/>
      <c r="H329" s="7"/>
      <c r="I329" s="59"/>
      <c r="J329" s="59"/>
      <c r="K329" s="7"/>
      <c r="L329" s="7"/>
      <c r="M329" s="7"/>
      <c r="N329" s="7">
        <f>IF(Formula!$B$3=TRUE,I329/POWER(1+$H$18,D329-1))+IF(Formula!$B$4=TRUE,I329/POWER(1+$H$18,D329))</f>
        <v>0</v>
      </c>
    </row>
    <row r="330" spans="3:14" ht="12.75">
      <c r="D330" s="56" t="s">
        <v>18</v>
      </c>
      <c r="E330" s="60"/>
      <c r="F330" s="58"/>
      <c r="G330" s="57"/>
      <c r="H330" s="58"/>
      <c r="I330" s="58">
        <f>SUBTOTAL(109,Table1345630363738394041424344454647484950525354555759606162636465666768737476332343[Payment Per Period (RM)])</f>
        <v>350007000</v>
      </c>
      <c r="J330" s="58"/>
      <c r="K330" s="58"/>
      <c r="L330" s="58"/>
      <c r="M330" s="58"/>
      <c r="N330" s="58">
        <f>SUBTOTAL(109,Table1345630363738394041424344454647484950525354555759606162636465666768737476332343[Present Value (RM)])</f>
        <v>224538154.28459978</v>
      </c>
    </row>
    <row r="331" spans="3:14" ht="15.75" thickBot="1"/>
    <row r="332" spans="3:14" ht="30.75" thickBot="1">
      <c r="E332" s="133" t="s">
        <v>46</v>
      </c>
      <c r="F332" s="79"/>
      <c r="G332" s="86"/>
      <c r="H332" s="138" t="s">
        <v>47</v>
      </c>
      <c r="I332" s="135"/>
      <c r="J332" s="134"/>
      <c r="K332" s="142" t="s">
        <v>48</v>
      </c>
      <c r="L332" s="143"/>
      <c r="M332" s="135"/>
      <c r="N332" s="82"/>
    </row>
    <row r="333" spans="3:14" ht="15.75" thickBot="1">
      <c r="E333" s="122" t="s">
        <v>49</v>
      </c>
      <c r="F333" s="136"/>
      <c r="G333" s="86"/>
      <c r="H333" s="139" t="s">
        <v>50</v>
      </c>
      <c r="I333" s="136"/>
      <c r="J333" s="134"/>
      <c r="K333" s="139" t="s">
        <v>51</v>
      </c>
      <c r="L333" s="135"/>
      <c r="M333" s="84"/>
      <c r="N333" s="137"/>
    </row>
    <row r="334" spans="3:14">
      <c r="E334" s="129"/>
      <c r="F334" s="71"/>
      <c r="G334" s="87"/>
      <c r="H334" s="140"/>
      <c r="I334" s="128"/>
      <c r="J334" s="121"/>
      <c r="K334" s="140"/>
      <c r="L334" s="127"/>
      <c r="M334" s="128"/>
      <c r="N334" s="74"/>
    </row>
    <row r="335" spans="3:14" ht="30">
      <c r="E335" s="123" t="s">
        <v>52</v>
      </c>
      <c r="F335" s="64"/>
      <c r="G335" s="87"/>
      <c r="H335" s="123" t="s">
        <v>52</v>
      </c>
      <c r="I335" s="128"/>
      <c r="J335" s="121"/>
      <c r="K335" s="123" t="s">
        <v>52</v>
      </c>
      <c r="L335" s="126"/>
      <c r="M335" s="64"/>
      <c r="N335" s="65"/>
    </row>
    <row r="336" spans="3:14">
      <c r="E336" s="123"/>
      <c r="F336" s="64"/>
      <c r="G336" s="87"/>
      <c r="H336" s="123"/>
      <c r="I336" s="128"/>
      <c r="J336" s="121"/>
      <c r="K336" s="123"/>
      <c r="L336" s="126"/>
      <c r="M336" s="64"/>
      <c r="N336" s="65"/>
    </row>
    <row r="337" spans="5:14" ht="45">
      <c r="E337" s="123" t="s">
        <v>53</v>
      </c>
      <c r="F337" s="64"/>
      <c r="G337" s="87"/>
      <c r="H337" s="123" t="s">
        <v>53</v>
      </c>
      <c r="I337" s="128"/>
      <c r="J337" s="121"/>
      <c r="K337" s="123" t="s">
        <v>53</v>
      </c>
      <c r="L337" s="126"/>
      <c r="M337" s="64"/>
      <c r="N337" s="65"/>
    </row>
    <row r="338" spans="5:14">
      <c r="E338" s="123" t="s">
        <v>54</v>
      </c>
      <c r="F338" s="64"/>
      <c r="G338" s="87"/>
      <c r="H338" s="123" t="s">
        <v>54</v>
      </c>
      <c r="I338" s="128"/>
      <c r="J338" s="121"/>
      <c r="K338" s="123" t="s">
        <v>54</v>
      </c>
      <c r="L338" s="126"/>
      <c r="M338" s="64"/>
      <c r="N338" s="65"/>
    </row>
    <row r="339" spans="5:14">
      <c r="E339" s="123"/>
      <c r="F339" s="64"/>
      <c r="G339" s="87"/>
      <c r="H339" s="123"/>
      <c r="I339" s="128"/>
      <c r="J339" s="121"/>
      <c r="K339" s="123"/>
      <c r="L339" s="126"/>
      <c r="M339" s="64"/>
      <c r="N339" s="65"/>
    </row>
    <row r="340" spans="5:14">
      <c r="E340" s="123" t="s">
        <v>55</v>
      </c>
      <c r="F340" s="64"/>
      <c r="G340" s="87"/>
      <c r="H340" s="123" t="s">
        <v>55</v>
      </c>
      <c r="I340" s="128"/>
      <c r="J340" s="121"/>
      <c r="K340" s="123" t="s">
        <v>55</v>
      </c>
      <c r="L340" s="126"/>
      <c r="M340" s="64"/>
      <c r="N340" s="65"/>
    </row>
    <row r="341" spans="5:14">
      <c r="E341" s="123"/>
      <c r="F341" s="64"/>
      <c r="G341" s="87"/>
      <c r="H341" s="123"/>
      <c r="I341" s="128"/>
      <c r="J341" s="121"/>
      <c r="K341" s="123"/>
      <c r="L341" s="126"/>
      <c r="M341" s="64"/>
      <c r="N341" s="65"/>
    </row>
    <row r="342" spans="5:14" ht="45">
      <c r="E342" s="123" t="s">
        <v>56</v>
      </c>
      <c r="F342" s="64"/>
      <c r="G342" s="87"/>
      <c r="H342" s="123" t="s">
        <v>57</v>
      </c>
      <c r="I342" s="128"/>
      <c r="J342" s="121"/>
      <c r="K342" s="123" t="s">
        <v>57</v>
      </c>
      <c r="L342" s="126"/>
      <c r="M342" s="64"/>
      <c r="N342" s="65"/>
    </row>
    <row r="343" spans="5:14" ht="15.75" thickBot="1">
      <c r="E343" s="130"/>
      <c r="F343" s="131"/>
      <c r="G343" s="88"/>
      <c r="H343" s="125"/>
      <c r="I343" s="132"/>
      <c r="J343" s="131"/>
      <c r="K343" s="141"/>
      <c r="L343" s="131"/>
      <c r="M343" s="67"/>
      <c r="N343" s="68"/>
    </row>
  </sheetData>
  <mergeCells count="9">
    <mergeCell ref="G10:N10"/>
    <mergeCell ref="G11:N11"/>
    <mergeCell ref="G12:N12"/>
    <mergeCell ref="G3:N3"/>
    <mergeCell ref="G4:N4"/>
    <mergeCell ref="G6:G7"/>
    <mergeCell ref="H6:N7"/>
    <mergeCell ref="G8:N8"/>
    <mergeCell ref="G9:N9"/>
  </mergeCells>
  <conditionalFormatting sqref="H16:H17">
    <cfRule type="containsBlanks" dxfId="37" priority="7">
      <formula>LEN(TRIM(H16))=0</formula>
    </cfRule>
    <cfRule type="containsBlanks" dxfId="36" priority="9">
      <formula>LEN(TRIM(H16))=0</formula>
    </cfRule>
  </conditionalFormatting>
  <conditionalFormatting sqref="G9">
    <cfRule type="containsBlanks" dxfId="35" priority="11">
      <formula>LEN(TRIM(G9))=0</formula>
    </cfRule>
  </conditionalFormatting>
  <conditionalFormatting sqref="G23">
    <cfRule type="containsBlanks" dxfId="34" priority="10">
      <formula>LEN(TRIM(G23))=0</formula>
    </cfRule>
  </conditionalFormatting>
  <conditionalFormatting sqref="N29">
    <cfRule type="containsBlanks" dxfId="33" priority="8">
      <formula>LEN(TRIM(N29))=0</formula>
    </cfRule>
  </conditionalFormatting>
  <conditionalFormatting sqref="G3:N3">
    <cfRule type="containsBlanks" dxfId="32" priority="6">
      <formula>LEN(TRIM(G3))=0</formula>
    </cfRule>
  </conditionalFormatting>
  <conditionalFormatting sqref="G4:N4">
    <cfRule type="containsBlanks" dxfId="31" priority="5">
      <formula>LEN(TRIM(G4))=0</formula>
    </cfRule>
  </conditionalFormatting>
  <conditionalFormatting sqref="G6:G7">
    <cfRule type="containsBlanks" dxfId="30" priority="4">
      <formula>LEN(TRIM(G6))=0</formula>
    </cfRule>
  </conditionalFormatting>
  <conditionalFormatting sqref="H6:N7">
    <cfRule type="containsBlanks" dxfId="29" priority="3">
      <formula>LEN(TRIM(H6))=0</formula>
    </cfRule>
  </conditionalFormatting>
  <conditionalFormatting sqref="G8">
    <cfRule type="containsBlanks" dxfId="28" priority="2">
      <formula>LEN(TRIM(G8))=0</formula>
    </cfRule>
  </conditionalFormatting>
  <conditionalFormatting sqref="G10:N12">
    <cfRule type="containsBlanks" dxfId="27" priority="1">
      <formula>LEN(TRIM(G10))=0</formula>
    </cfRule>
  </conditionalFormatting>
  <dataValidations count="2">
    <dataValidation type="list" allowBlank="1" showInputMessage="1" showErrorMessage="1" sqref="J14:N14 G14">
      <formula1>ValuationMethod</formula1>
    </dataValidation>
    <dataValidation type="list" allowBlank="1" showInputMessage="1" showErrorMessage="1" sqref="G9:N9">
      <formula1>$P$9:$P$10</formula1>
    </dataValidation>
  </dataValidations>
  <pageMargins left="0.7" right="0.7" top="0.75" bottom="0.75" header="0.3" footer="0.3"/>
  <pageSetup paperSize="9" scale="11" orientation="landscape" r:id="rId1"/>
  <headerFooter>
    <oddHeader>&amp;R&amp;"-,Bold"PPP Lampiran 7 - Templat Pajakan Kewangan  - Jadual PV of MLP</oddHeader>
    <oddFooter>&amp;CPage 1 of 1</oddFooter>
  </headerFooter>
  <rowBreaks count="3" manualBreakCount="3">
    <brk id="56" max="17" man="1"/>
    <brk id="191" max="17" man="1"/>
    <brk id="265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27</xdr:row>
                    <xdr:rowOff>219075</xdr:rowOff>
                  </from>
                  <to>
                    <xdr:col>15</xdr:col>
                    <xdr:colOff>1209675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15</xdr:col>
                    <xdr:colOff>152400</xdr:colOff>
                    <xdr:row>27</xdr:row>
                    <xdr:rowOff>400050</xdr:rowOff>
                  </from>
                  <to>
                    <xdr:col>15</xdr:col>
                    <xdr:colOff>781050</xdr:colOff>
                    <xdr:row>27</xdr:row>
                    <xdr:rowOff>619125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C1:I322"/>
  <sheetViews>
    <sheetView showGridLines="0" view="pageLayout" topLeftCell="B7" zoomScaleNormal="100" zoomScaleSheetLayoutView="70" workbookViewId="0">
      <selection activeCell="G20" sqref="G20"/>
    </sheetView>
  </sheetViews>
  <sheetFormatPr defaultRowHeight="12.75"/>
  <cols>
    <col min="1" max="2" width="0.85546875" style="56" customWidth="1"/>
    <col min="3" max="3" width="33.5703125" style="56" customWidth="1"/>
    <col min="4" max="4" width="20.7109375" style="56" customWidth="1"/>
    <col min="5" max="6" width="16.42578125" style="56" customWidth="1"/>
    <col min="7" max="7" width="19.140625" style="56" customWidth="1"/>
    <col min="8" max="8" width="17.5703125" style="56" customWidth="1"/>
    <col min="9" max="16384" width="9.140625" style="56"/>
  </cols>
  <sheetData>
    <row r="1" spans="3:8">
      <c r="C1" s="37" t="s">
        <v>71</v>
      </c>
      <c r="D1" s="56" t="s">
        <v>45</v>
      </c>
      <c r="E1" s="34"/>
      <c r="F1" s="34"/>
      <c r="G1" s="28"/>
      <c r="H1" s="35"/>
    </row>
    <row r="2" spans="3:8">
      <c r="C2" s="58"/>
    </row>
    <row r="3" spans="3:8">
      <c r="C3" s="58"/>
    </row>
    <row r="4" spans="3:8">
      <c r="G4" s="29">
        <f>'Present Value'!H19</f>
        <v>3.2737397821989145E-3</v>
      </c>
    </row>
    <row r="5" spans="3:8" s="5" customFormat="1" ht="55.5" customHeight="1">
      <c r="D5" s="42" t="s">
        <v>67</v>
      </c>
      <c r="E5" s="42" t="s">
        <v>68</v>
      </c>
      <c r="F5" s="42"/>
      <c r="G5" s="42" t="s">
        <v>23</v>
      </c>
      <c r="H5" s="42" t="s">
        <v>69</v>
      </c>
    </row>
    <row r="6" spans="3:8">
      <c r="C6" s="60"/>
      <c r="D6" s="43"/>
      <c r="E6" s="43"/>
      <c r="F6" s="43"/>
      <c r="G6" s="158"/>
      <c r="H6" s="43"/>
    </row>
    <row r="7" spans="3:8">
      <c r="C7" s="60"/>
      <c r="D7" s="43"/>
      <c r="E7" s="43"/>
      <c r="F7" s="43"/>
      <c r="G7" s="158"/>
      <c r="H7" s="43"/>
    </row>
    <row r="8" spans="3:8">
      <c r="C8" s="60"/>
      <c r="D8" s="43"/>
      <c r="E8" s="43"/>
      <c r="F8" s="43"/>
      <c r="G8" s="158"/>
      <c r="H8" s="43"/>
    </row>
    <row r="9" spans="3:8">
      <c r="C9" s="60"/>
      <c r="D9" s="43"/>
      <c r="E9" s="43"/>
      <c r="F9" s="43"/>
      <c r="G9" s="158"/>
      <c r="H9" s="43"/>
    </row>
    <row r="10" spans="3:8">
      <c r="C10" s="60"/>
      <c r="D10" s="43"/>
      <c r="E10" s="43"/>
      <c r="F10" s="43"/>
      <c r="G10" s="158"/>
      <c r="H10" s="43"/>
    </row>
    <row r="11" spans="3:8">
      <c r="C11" s="60"/>
      <c r="D11" s="43"/>
      <c r="E11" s="43"/>
      <c r="F11" s="43"/>
      <c r="G11" s="158"/>
      <c r="H11" s="43"/>
    </row>
    <row r="12" spans="3:8">
      <c r="C12" s="60">
        <f>'Present Value'!E35</f>
        <v>42837</v>
      </c>
      <c r="D12" s="43">
        <f>Table1345630363738394041424344454647484950525354555759606162636465666768737476332343[[#Totals],[Present Value (RM)]]</f>
        <v>224538154.28459978</v>
      </c>
      <c r="E12" s="43">
        <f>-'Present Value (3)'!I29</f>
        <v>-1190500</v>
      </c>
      <c r="F12" s="43"/>
      <c r="G12" s="158">
        <f t="shared" ref="G12:G70" si="0">D12*$G$4</f>
        <v>735079.48830301198</v>
      </c>
      <c r="H12" s="43">
        <f t="shared" ref="H12:H70" si="1">SUM(D12:G12)</f>
        <v>224082733.77290279</v>
      </c>
    </row>
    <row r="13" spans="3:8">
      <c r="C13" s="60">
        <f>'Present Value'!E36</f>
        <v>42867</v>
      </c>
      <c r="D13" s="43">
        <f t="shared" ref="D13:D74" si="2">H12</f>
        <v>224082733.77290279</v>
      </c>
      <c r="E13" s="43">
        <f>-'Present Value (3)'!I30</f>
        <v>-1190500</v>
      </c>
      <c r="F13" s="43"/>
      <c r="G13" s="158">
        <f t="shared" si="0"/>
        <v>733588.56005624007</v>
      </c>
      <c r="H13" s="43">
        <f t="shared" si="1"/>
        <v>223625822.33295903</v>
      </c>
    </row>
    <row r="14" spans="3:8">
      <c r="C14" s="60">
        <f>'Present Value'!E37</f>
        <v>42898</v>
      </c>
      <c r="D14" s="43">
        <f t="shared" si="2"/>
        <v>223625822.33295903</v>
      </c>
      <c r="E14" s="43">
        <f>-'Present Value (3)'!I31</f>
        <v>-1190500</v>
      </c>
      <c r="F14" s="43"/>
      <c r="G14" s="158">
        <f t="shared" si="0"/>
        <v>732092.75089835445</v>
      </c>
      <c r="H14" s="43">
        <f t="shared" si="1"/>
        <v>223167415.08385739</v>
      </c>
    </row>
    <row r="15" spans="3:8">
      <c r="C15" s="60">
        <f>'Present Value'!E38</f>
        <v>42928</v>
      </c>
      <c r="D15" s="43">
        <f t="shared" si="2"/>
        <v>223167415.08385739</v>
      </c>
      <c r="E15" s="43">
        <f>-'Present Value (3)'!I32</f>
        <v>-1190500</v>
      </c>
      <c r="F15" s="43"/>
      <c r="G15" s="158">
        <f t="shared" si="0"/>
        <v>730592.04485052207</v>
      </c>
      <c r="H15" s="43">
        <f t="shared" si="1"/>
        <v>222707507.12870792</v>
      </c>
    </row>
    <row r="16" spans="3:8">
      <c r="C16" s="60">
        <f>'Present Value'!E39</f>
        <v>42959</v>
      </c>
      <c r="D16" s="43">
        <f t="shared" si="2"/>
        <v>222707507.12870792</v>
      </c>
      <c r="E16" s="43">
        <f>-'Present Value (3)'!I33</f>
        <v>-1190500</v>
      </c>
      <c r="F16" s="43"/>
      <c r="G16" s="158">
        <f t="shared" si="0"/>
        <v>729086.42588159943</v>
      </c>
      <c r="H16" s="43">
        <f t="shared" si="1"/>
        <v>222246093.55458951</v>
      </c>
    </row>
    <row r="17" spans="3:8">
      <c r="C17" s="60">
        <f>'Present Value'!E40</f>
        <v>42990</v>
      </c>
      <c r="D17" s="43">
        <f t="shared" si="2"/>
        <v>222246093.55458951</v>
      </c>
      <c r="E17" s="43">
        <f>-'Present Value (3)'!I34</f>
        <v>-1190500</v>
      </c>
      <c r="F17" s="43"/>
      <c r="G17" s="158">
        <f t="shared" si="0"/>
        <v>727575.87790796149</v>
      </c>
      <c r="H17" s="43">
        <f t="shared" si="1"/>
        <v>221783169.43249747</v>
      </c>
    </row>
    <row r="18" spans="3:8">
      <c r="C18" s="60">
        <f>'Present Value'!E41</f>
        <v>43020</v>
      </c>
      <c r="D18" s="43">
        <f t="shared" si="2"/>
        <v>221783169.43249747</v>
      </c>
      <c r="E18" s="43">
        <f>-'Present Value (3)'!I35</f>
        <v>-1190500</v>
      </c>
      <c r="F18" s="43"/>
      <c r="G18" s="158">
        <f t="shared" si="0"/>
        <v>726060.38479332917</v>
      </c>
      <c r="H18" s="43">
        <f t="shared" si="1"/>
        <v>221318729.81729081</v>
      </c>
    </row>
    <row r="19" spans="3:8">
      <c r="C19" s="60">
        <f>'Present Value'!E42</f>
        <v>43051</v>
      </c>
      <c r="D19" s="43">
        <f t="shared" si="2"/>
        <v>221318729.81729081</v>
      </c>
      <c r="E19" s="43">
        <f>-'Present Value (3)'!I36</f>
        <v>-1190500</v>
      </c>
      <c r="F19" s="43"/>
      <c r="G19" s="158">
        <f t="shared" si="0"/>
        <v>724539.93034859805</v>
      </c>
      <c r="H19" s="43">
        <f t="shared" si="1"/>
        <v>220852769.74763942</v>
      </c>
    </row>
    <row r="20" spans="3:8">
      <c r="C20" s="60">
        <f>'Present Value'!E43</f>
        <v>43081</v>
      </c>
      <c r="D20" s="43">
        <f t="shared" si="2"/>
        <v>220852769.74763942</v>
      </c>
      <c r="E20" s="43">
        <f>-'Present Value (3)'!I37</f>
        <v>-1190500</v>
      </c>
      <c r="F20" s="43"/>
      <c r="G20" s="158">
        <f t="shared" si="0"/>
        <v>723014.49833166413</v>
      </c>
      <c r="H20" s="43">
        <f t="shared" si="1"/>
        <v>220385284.24597108</v>
      </c>
    </row>
    <row r="21" spans="3:8">
      <c r="C21" s="60">
        <f>'Present Value'!E44</f>
        <v>43112</v>
      </c>
      <c r="D21" s="43">
        <f t="shared" si="2"/>
        <v>220385284.24597108</v>
      </c>
      <c r="E21" s="43">
        <f>-'Present Value (3)'!I38</f>
        <v>-1190500</v>
      </c>
      <c r="F21" s="43"/>
      <c r="G21" s="158">
        <f t="shared" si="0"/>
        <v>721484.07244725118</v>
      </c>
      <c r="H21" s="43">
        <f t="shared" si="1"/>
        <v>219916268.31841832</v>
      </c>
    </row>
    <row r="22" spans="3:8">
      <c r="C22" s="60">
        <f>'Present Value'!E45</f>
        <v>43143</v>
      </c>
      <c r="D22" s="43">
        <f t="shared" si="2"/>
        <v>219916268.31841832</v>
      </c>
      <c r="E22" s="43">
        <f>-'Present Value (3)'!I39</f>
        <v>-1190500</v>
      </c>
      <c r="F22" s="43"/>
      <c r="G22" s="158">
        <f t="shared" si="0"/>
        <v>719948.63634673681</v>
      </c>
      <c r="H22" s="43">
        <f t="shared" si="1"/>
        <v>219445716.95476505</v>
      </c>
    </row>
    <row r="23" spans="3:8">
      <c r="C23" s="60">
        <f>'Present Value'!E46</f>
        <v>43171</v>
      </c>
      <c r="D23" s="43">
        <f t="shared" si="2"/>
        <v>219445716.95476505</v>
      </c>
      <c r="E23" s="43">
        <f>-'Present Value (3)'!I40</f>
        <v>-1190500</v>
      </c>
      <c r="F23" s="43"/>
      <c r="G23" s="158">
        <f t="shared" si="0"/>
        <v>718408.17362797714</v>
      </c>
      <c r="H23" s="43">
        <f t="shared" si="1"/>
        <v>218973625.12839302</v>
      </c>
    </row>
    <row r="24" spans="3:8">
      <c r="C24" s="60">
        <f>'Present Value'!E47</f>
        <v>43202</v>
      </c>
      <c r="D24" s="43">
        <f t="shared" si="2"/>
        <v>218973625.12839302</v>
      </c>
      <c r="E24" s="43">
        <f>-'Present Value (3)'!I41</f>
        <v>-1190500</v>
      </c>
      <c r="F24" s="43"/>
      <c r="G24" s="158">
        <f t="shared" si="0"/>
        <v>716862.6678351321</v>
      </c>
      <c r="H24" s="43">
        <f t="shared" si="1"/>
        <v>218499987.79622817</v>
      </c>
    </row>
    <row r="25" spans="3:8">
      <c r="C25" s="60">
        <f>'Present Value'!E48</f>
        <v>43232</v>
      </c>
      <c r="D25" s="43">
        <f t="shared" si="2"/>
        <v>218499987.79622817</v>
      </c>
      <c r="E25" s="43">
        <f>-'Present Value (3)'!I42</f>
        <v>-1190500</v>
      </c>
      <c r="F25" s="43"/>
      <c r="G25" s="158">
        <f t="shared" si="0"/>
        <v>715312.10245848948</v>
      </c>
      <c r="H25" s="43">
        <f t="shared" si="1"/>
        <v>218024799.89868665</v>
      </c>
    </row>
    <row r="26" spans="3:8">
      <c r="C26" s="60">
        <f>'Present Value'!E49</f>
        <v>43263</v>
      </c>
      <c r="D26" s="43">
        <f t="shared" si="2"/>
        <v>218024799.89868665</v>
      </c>
      <c r="E26" s="43">
        <f>-'Present Value (3)'!I43</f>
        <v>-1190500</v>
      </c>
      <c r="F26" s="43"/>
      <c r="G26" s="158">
        <f t="shared" si="0"/>
        <v>713756.46093428833</v>
      </c>
      <c r="H26" s="43">
        <f t="shared" si="1"/>
        <v>217548056.35962093</v>
      </c>
    </row>
    <row r="27" spans="3:8">
      <c r="C27" s="60">
        <f>'Present Value'!E50</f>
        <v>43293</v>
      </c>
      <c r="D27" s="43">
        <f t="shared" si="2"/>
        <v>217548056.35962093</v>
      </c>
      <c r="E27" s="43">
        <f>-'Present Value (3)'!I44</f>
        <v>-1190500</v>
      </c>
      <c r="F27" s="43"/>
      <c r="G27" s="158">
        <f t="shared" si="0"/>
        <v>712195.72664454253</v>
      </c>
      <c r="H27" s="43">
        <f t="shared" si="1"/>
        <v>217069752.08626547</v>
      </c>
    </row>
    <row r="28" spans="3:8">
      <c r="C28" s="60">
        <f>'Present Value'!E51</f>
        <v>43324</v>
      </c>
      <c r="D28" s="43">
        <f t="shared" si="2"/>
        <v>217069752.08626547</v>
      </c>
      <c r="E28" s="43">
        <f>-'Present Value (3)'!I45</f>
        <v>-1190500</v>
      </c>
      <c r="F28" s="43"/>
      <c r="G28" s="158">
        <f t="shared" si="0"/>
        <v>710629.88291686308</v>
      </c>
      <c r="H28" s="43">
        <f t="shared" si="1"/>
        <v>216589881.96918234</v>
      </c>
    </row>
    <row r="29" spans="3:8">
      <c r="C29" s="60">
        <f>'Present Value'!E52</f>
        <v>43355</v>
      </c>
      <c r="D29" s="43">
        <f t="shared" si="2"/>
        <v>216589881.96918234</v>
      </c>
      <c r="E29" s="43">
        <f>-'Present Value (3)'!I46</f>
        <v>-1190500</v>
      </c>
      <c r="F29" s="43"/>
      <c r="G29" s="158">
        <f t="shared" si="0"/>
        <v>709058.91302427964</v>
      </c>
      <c r="H29" s="43">
        <f t="shared" si="1"/>
        <v>216108440.88220662</v>
      </c>
    </row>
    <row r="30" spans="3:8">
      <c r="C30" s="60">
        <f>'Present Value'!E53</f>
        <v>43385</v>
      </c>
      <c r="D30" s="43">
        <f t="shared" si="2"/>
        <v>216108440.88220662</v>
      </c>
      <c r="E30" s="43">
        <f>-'Present Value (3)'!I47</f>
        <v>-1190500</v>
      </c>
      <c r="F30" s="43"/>
      <c r="G30" s="158">
        <f t="shared" si="0"/>
        <v>707482.80018506211</v>
      </c>
      <c r="H30" s="43">
        <f t="shared" si="1"/>
        <v>215625423.68239167</v>
      </c>
    </row>
    <row r="31" spans="3:8">
      <c r="C31" s="60">
        <f>'Present Value'!E54</f>
        <v>43416</v>
      </c>
      <c r="D31" s="43">
        <f t="shared" si="2"/>
        <v>215625423.68239167</v>
      </c>
      <c r="E31" s="43">
        <f>-'Present Value (3)'!I48</f>
        <v>-1190500</v>
      </c>
      <c r="F31" s="43"/>
      <c r="G31" s="158">
        <f t="shared" si="0"/>
        <v>705901.52756254154</v>
      </c>
      <c r="H31" s="43">
        <f t="shared" si="1"/>
        <v>215140825.2099542</v>
      </c>
    </row>
    <row r="32" spans="3:8">
      <c r="C32" s="60">
        <f>'Present Value'!E55</f>
        <v>43446</v>
      </c>
      <c r="D32" s="43">
        <f t="shared" si="2"/>
        <v>215140825.2099542</v>
      </c>
      <c r="E32" s="43">
        <f>-'Present Value (3)'!I49</f>
        <v>-1190500</v>
      </c>
      <c r="F32" s="43"/>
      <c r="G32" s="158">
        <f t="shared" si="0"/>
        <v>704315.07826493017</v>
      </c>
      <c r="H32" s="43">
        <f t="shared" si="1"/>
        <v>214654640.28821912</v>
      </c>
    </row>
    <row r="33" spans="3:8">
      <c r="C33" s="60">
        <f>'Present Value'!E56</f>
        <v>43477</v>
      </c>
      <c r="D33" s="43">
        <f t="shared" si="2"/>
        <v>214654640.28821912</v>
      </c>
      <c r="E33" s="43">
        <f>-'Present Value (3)'!I50</f>
        <v>-1190500</v>
      </c>
      <c r="F33" s="43"/>
      <c r="G33" s="158">
        <f t="shared" si="0"/>
        <v>702723.43534514075</v>
      </c>
      <c r="H33" s="43">
        <f t="shared" si="1"/>
        <v>214166863.72356427</v>
      </c>
    </row>
    <row r="34" spans="3:8">
      <c r="C34" s="60">
        <f>'Present Value'!E57</f>
        <v>43508</v>
      </c>
      <c r="D34" s="43">
        <f t="shared" si="2"/>
        <v>214166863.72356427</v>
      </c>
      <c r="E34" s="43">
        <f>-'Present Value (3)'!I51</f>
        <v>-1190500</v>
      </c>
      <c r="F34" s="43"/>
      <c r="G34" s="158">
        <f t="shared" si="0"/>
        <v>701126.58180060587</v>
      </c>
      <c r="H34" s="43">
        <f t="shared" si="1"/>
        <v>213677490.30536488</v>
      </c>
    </row>
    <row r="35" spans="3:8">
      <c r="C35" s="60">
        <f>'Present Value'!E58</f>
        <v>43536</v>
      </c>
      <c r="D35" s="43">
        <f t="shared" si="2"/>
        <v>213677490.30536488</v>
      </c>
      <c r="E35" s="43">
        <f>-'Present Value (3)'!I52</f>
        <v>-1190500</v>
      </c>
      <c r="F35" s="43"/>
      <c r="G35" s="158">
        <f t="shared" si="0"/>
        <v>699524.50057309587</v>
      </c>
      <c r="H35" s="43">
        <f t="shared" si="1"/>
        <v>213186514.80593798</v>
      </c>
    </row>
    <row r="36" spans="3:8">
      <c r="C36" s="60">
        <f>'Present Value'!E59</f>
        <v>43567</v>
      </c>
      <c r="D36" s="43">
        <f t="shared" si="2"/>
        <v>213186514.80593798</v>
      </c>
      <c r="E36" s="43">
        <f>-'Present Value (3)'!I53</f>
        <v>-1190500</v>
      </c>
      <c r="F36" s="43"/>
      <c r="G36" s="158">
        <f t="shared" si="0"/>
        <v>697917.174548537</v>
      </c>
      <c r="H36" s="43">
        <f t="shared" si="1"/>
        <v>212693931.98048651</v>
      </c>
    </row>
    <row r="37" spans="3:8">
      <c r="C37" s="60">
        <f>'Present Value'!E60</f>
        <v>43597</v>
      </c>
      <c r="D37" s="43">
        <f t="shared" si="2"/>
        <v>212693931.98048651</v>
      </c>
      <c r="E37" s="43">
        <f>-'Present Value (3)'!I54</f>
        <v>-1190500</v>
      </c>
      <c r="F37" s="43"/>
      <c r="G37" s="158">
        <f t="shared" si="0"/>
        <v>696304.5865568287</v>
      </c>
      <c r="H37" s="43">
        <f t="shared" si="1"/>
        <v>212199736.56704333</v>
      </c>
    </row>
    <row r="38" spans="3:8">
      <c r="C38" s="60">
        <f>'Present Value'!E61</f>
        <v>43628</v>
      </c>
      <c r="D38" s="43">
        <f t="shared" si="2"/>
        <v>212199736.56704333</v>
      </c>
      <c r="E38" s="43">
        <f>-'Present Value (3)'!I55</f>
        <v>-1190500</v>
      </c>
      <c r="F38" s="43"/>
      <c r="G38" s="158">
        <f t="shared" si="0"/>
        <v>694686.71937165945</v>
      </c>
      <c r="H38" s="43">
        <f t="shared" si="1"/>
        <v>211703923.28641498</v>
      </c>
    </row>
    <row r="39" spans="3:8">
      <c r="C39" s="60">
        <f>'Present Value'!E62</f>
        <v>43658</v>
      </c>
      <c r="D39" s="43">
        <f t="shared" si="2"/>
        <v>211703923.28641498</v>
      </c>
      <c r="E39" s="43">
        <f>-'Present Value (3)'!I56</f>
        <v>-1190500</v>
      </c>
      <c r="F39" s="43"/>
      <c r="G39" s="158">
        <f t="shared" si="0"/>
        <v>693063.55571032385</v>
      </c>
      <c r="H39" s="43">
        <f t="shared" si="1"/>
        <v>211206486.8421253</v>
      </c>
    </row>
    <row r="40" spans="3:8">
      <c r="C40" s="60">
        <f>'Present Value'!E63</f>
        <v>43689</v>
      </c>
      <c r="D40" s="43">
        <f t="shared" si="2"/>
        <v>211206486.8421253</v>
      </c>
      <c r="E40" s="43">
        <f>-'Present Value (3)'!I57</f>
        <v>-1190500</v>
      </c>
      <c r="F40" s="43"/>
      <c r="G40" s="158">
        <f t="shared" si="0"/>
        <v>691435.07823353715</v>
      </c>
      <c r="H40" s="43">
        <f t="shared" si="1"/>
        <v>210707421.92035884</v>
      </c>
    </row>
    <row r="41" spans="3:8">
      <c r="C41" s="60">
        <f>'Present Value'!E64</f>
        <v>43720</v>
      </c>
      <c r="D41" s="43">
        <f t="shared" si="2"/>
        <v>210707421.92035884</v>
      </c>
      <c r="E41" s="43">
        <f>-'Present Value (3)'!I58</f>
        <v>-1190500</v>
      </c>
      <c r="F41" s="43"/>
      <c r="G41" s="158">
        <f t="shared" si="0"/>
        <v>689801.26954525034</v>
      </c>
      <c r="H41" s="43">
        <f t="shared" si="1"/>
        <v>210206723.18990409</v>
      </c>
    </row>
    <row r="42" spans="3:8">
      <c r="C42" s="60">
        <f>'Present Value'!E65</f>
        <v>43750</v>
      </c>
      <c r="D42" s="43">
        <f t="shared" si="2"/>
        <v>210206723.18990409</v>
      </c>
      <c r="E42" s="43">
        <f>-'Present Value (3)'!I59</f>
        <v>-1190500</v>
      </c>
      <c r="F42" s="43"/>
      <c r="G42" s="158">
        <f t="shared" si="0"/>
        <v>688162.11219246418</v>
      </c>
      <c r="H42" s="43">
        <f t="shared" si="1"/>
        <v>209704385.30209655</v>
      </c>
    </row>
    <row r="43" spans="3:8">
      <c r="C43" s="60">
        <f>'Present Value'!E66</f>
        <v>43781</v>
      </c>
      <c r="D43" s="43">
        <f t="shared" si="2"/>
        <v>209704385.30209655</v>
      </c>
      <c r="E43" s="43">
        <f>-'Present Value (3)'!I60</f>
        <v>-1190500</v>
      </c>
      <c r="F43" s="43"/>
      <c r="G43" s="158">
        <f t="shared" si="0"/>
        <v>686517.58866504277</v>
      </c>
      <c r="H43" s="43">
        <f t="shared" si="1"/>
        <v>209200402.89076158</v>
      </c>
    </row>
    <row r="44" spans="3:8">
      <c r="C44" s="60">
        <f>'Present Value'!E67</f>
        <v>43811</v>
      </c>
      <c r="D44" s="43">
        <f t="shared" si="2"/>
        <v>209200402.89076158</v>
      </c>
      <c r="E44" s="43">
        <f>-'Present Value (3)'!I61</f>
        <v>-1190500</v>
      </c>
      <c r="F44" s="43"/>
      <c r="G44" s="158">
        <f t="shared" si="0"/>
        <v>684867.68139552698</v>
      </c>
      <c r="H44" s="43">
        <f t="shared" si="1"/>
        <v>208694770.57215711</v>
      </c>
    </row>
    <row r="45" spans="3:8">
      <c r="C45" s="60">
        <f>'Present Value'!E68</f>
        <v>43842</v>
      </c>
      <c r="D45" s="43">
        <f t="shared" si="2"/>
        <v>208694770.57215711</v>
      </c>
      <c r="E45" s="43">
        <f>-'Present Value (3)'!I62</f>
        <v>-1190500</v>
      </c>
      <c r="F45" s="43"/>
      <c r="G45" s="158">
        <f t="shared" si="0"/>
        <v>683212.37275894603</v>
      </c>
      <c r="H45" s="43">
        <f t="shared" si="1"/>
        <v>208187482.94491607</v>
      </c>
    </row>
    <row r="46" spans="3:8">
      <c r="C46" s="60">
        <f>'Present Value'!E69</f>
        <v>43873</v>
      </c>
      <c r="D46" s="43">
        <f t="shared" si="2"/>
        <v>208187482.94491607</v>
      </c>
      <c r="E46" s="43">
        <f>-'Present Value (3)'!I63</f>
        <v>-1190500</v>
      </c>
      <c r="F46" s="43"/>
      <c r="G46" s="158">
        <f t="shared" si="0"/>
        <v>681551.64507262979</v>
      </c>
      <c r="H46" s="43">
        <f t="shared" si="1"/>
        <v>207678534.58998871</v>
      </c>
    </row>
    <row r="47" spans="3:8">
      <c r="C47" s="60">
        <f>'Present Value'!E70</f>
        <v>43902</v>
      </c>
      <c r="D47" s="43">
        <f t="shared" si="2"/>
        <v>207678534.58998871</v>
      </c>
      <c r="E47" s="43">
        <f>-'Present Value (3)'!I64</f>
        <v>-1190500</v>
      </c>
      <c r="F47" s="43"/>
      <c r="G47" s="158">
        <f t="shared" si="0"/>
        <v>679885.4805960193</v>
      </c>
      <c r="H47" s="43">
        <f t="shared" si="1"/>
        <v>207167920.07058471</v>
      </c>
    </row>
    <row r="48" spans="3:8">
      <c r="C48" s="60">
        <f>'Present Value'!E71</f>
        <v>43933</v>
      </c>
      <c r="D48" s="43">
        <f t="shared" si="2"/>
        <v>207167920.07058471</v>
      </c>
      <c r="E48" s="43">
        <f>-'Present Value (3)'!I65</f>
        <v>-1190500</v>
      </c>
      <c r="F48" s="43"/>
      <c r="G48" s="158">
        <f t="shared" si="0"/>
        <v>678213.86153047811</v>
      </c>
      <c r="H48" s="43">
        <f t="shared" si="1"/>
        <v>206655633.9321152</v>
      </c>
    </row>
    <row r="49" spans="3:8">
      <c r="C49" s="60">
        <f>'Present Value'!E72</f>
        <v>43963</v>
      </c>
      <c r="D49" s="43">
        <f t="shared" si="2"/>
        <v>206655633.9321152</v>
      </c>
      <c r="E49" s="43">
        <f>-'Present Value (3)'!I66</f>
        <v>-1190500</v>
      </c>
      <c r="F49" s="43"/>
      <c r="G49" s="158">
        <f t="shared" si="0"/>
        <v>676536.77001910144</v>
      </c>
      <c r="H49" s="43">
        <f t="shared" si="1"/>
        <v>206141670.70213431</v>
      </c>
    </row>
    <row r="50" spans="3:8">
      <c r="C50" s="60">
        <f>'Present Value'!E73</f>
        <v>43994</v>
      </c>
      <c r="D50" s="43">
        <f t="shared" si="2"/>
        <v>206141670.70213431</v>
      </c>
      <c r="E50" s="43">
        <f>-'Present Value (3)'!I67</f>
        <v>-1190500</v>
      </c>
      <c r="F50" s="43"/>
      <c r="G50" s="158">
        <f t="shared" si="0"/>
        <v>674854.18814652553</v>
      </c>
      <c r="H50" s="43">
        <f t="shared" si="1"/>
        <v>205626024.89028084</v>
      </c>
    </row>
    <row r="51" spans="3:8">
      <c r="C51" s="60">
        <f>'Present Value'!E74</f>
        <v>44024</v>
      </c>
      <c r="D51" s="43">
        <f t="shared" si="2"/>
        <v>205626024.89028084</v>
      </c>
      <c r="E51" s="43">
        <f>-'Present Value (3)'!I68</f>
        <v>-1190500</v>
      </c>
      <c r="F51" s="43"/>
      <c r="G51" s="158">
        <f t="shared" si="0"/>
        <v>673166.09793873655</v>
      </c>
      <c r="H51" s="43">
        <f t="shared" si="1"/>
        <v>205108690.98821959</v>
      </c>
    </row>
    <row r="52" spans="3:8">
      <c r="C52" s="60">
        <f>'Present Value'!E75</f>
        <v>44055</v>
      </c>
      <c r="D52" s="43">
        <f t="shared" si="2"/>
        <v>205108690.98821959</v>
      </c>
      <c r="E52" s="43">
        <f>-'Present Value (3)'!I69</f>
        <v>-1190500</v>
      </c>
      <c r="F52" s="43"/>
      <c r="G52" s="158">
        <f t="shared" si="0"/>
        <v>671472.48136287846</v>
      </c>
      <c r="H52" s="43">
        <f t="shared" si="1"/>
        <v>204589663.46958247</v>
      </c>
    </row>
    <row r="53" spans="3:8">
      <c r="C53" s="60">
        <f>'Present Value'!E76</f>
        <v>44086</v>
      </c>
      <c r="D53" s="43">
        <f t="shared" si="2"/>
        <v>204589663.46958247</v>
      </c>
      <c r="E53" s="43">
        <f>-'Present Value (3)'!I70</f>
        <v>-1190500</v>
      </c>
      <c r="F53" s="43"/>
      <c r="G53" s="158">
        <f t="shared" si="0"/>
        <v>669773.32032706006</v>
      </c>
      <c r="H53" s="43">
        <f t="shared" si="1"/>
        <v>204068936.78990954</v>
      </c>
    </row>
    <row r="54" spans="3:8">
      <c r="C54" s="60">
        <f>'Present Value'!E77</f>
        <v>44116</v>
      </c>
      <c r="D54" s="43">
        <f t="shared" si="2"/>
        <v>204068936.78990954</v>
      </c>
      <c r="E54" s="43">
        <f>-'Present Value (3)'!I71</f>
        <v>-1190500</v>
      </c>
      <c r="F54" s="43"/>
      <c r="G54" s="158">
        <f t="shared" si="0"/>
        <v>668068.59668016247</v>
      </c>
      <c r="H54" s="43">
        <f t="shared" si="1"/>
        <v>203546505.38658971</v>
      </c>
    </row>
    <row r="55" spans="3:8">
      <c r="C55" s="60">
        <f>'Present Value'!E78</f>
        <v>44147</v>
      </c>
      <c r="D55" s="43">
        <f t="shared" si="2"/>
        <v>203546505.38658971</v>
      </c>
      <c r="E55" s="43">
        <f>-'Present Value (3)'!I72</f>
        <v>-1190500</v>
      </c>
      <c r="F55" s="43"/>
      <c r="G55" s="158">
        <f t="shared" si="0"/>
        <v>666358.29221164435</v>
      </c>
      <c r="H55" s="43">
        <f t="shared" si="1"/>
        <v>203022363.67880136</v>
      </c>
    </row>
    <row r="56" spans="3:8">
      <c r="C56" s="60">
        <f>'Present Value'!E79</f>
        <v>44177</v>
      </c>
      <c r="D56" s="43">
        <f t="shared" si="2"/>
        <v>203022363.67880136</v>
      </c>
      <c r="E56" s="43">
        <f>-'Present Value (3)'!I73</f>
        <v>-1190500</v>
      </c>
      <c r="F56" s="43"/>
      <c r="G56" s="158">
        <f t="shared" si="0"/>
        <v>664642.38865134795</v>
      </c>
      <c r="H56" s="43">
        <f t="shared" si="1"/>
        <v>202496506.0674527</v>
      </c>
    </row>
    <row r="57" spans="3:8">
      <c r="C57" s="60">
        <f>'Present Value'!E80</f>
        <v>44208</v>
      </c>
      <c r="D57" s="43">
        <f t="shared" si="2"/>
        <v>202496506.0674527</v>
      </c>
      <c r="E57" s="43">
        <f>-'Present Value (3)'!I74</f>
        <v>-1190500</v>
      </c>
      <c r="F57" s="43"/>
      <c r="G57" s="158">
        <f t="shared" si="0"/>
        <v>662920.86766930379</v>
      </c>
      <c r="H57" s="43">
        <f t="shared" si="1"/>
        <v>201968926.93512201</v>
      </c>
    </row>
    <row r="58" spans="3:8">
      <c r="C58" s="60">
        <f>'Present Value'!E81</f>
        <v>44239</v>
      </c>
      <c r="D58" s="43">
        <f t="shared" si="2"/>
        <v>201968926.93512201</v>
      </c>
      <c r="E58" s="43">
        <f>-'Present Value (3)'!I75</f>
        <v>-1190500</v>
      </c>
      <c r="F58" s="43"/>
      <c r="G58" s="158">
        <f t="shared" si="0"/>
        <v>661193.7108755348</v>
      </c>
      <c r="H58" s="43">
        <f t="shared" si="1"/>
        <v>201439620.64599755</v>
      </c>
    </row>
    <row r="59" spans="3:8">
      <c r="C59" s="60">
        <f>'Present Value'!E82</f>
        <v>44267</v>
      </c>
      <c r="D59" s="43">
        <f t="shared" si="2"/>
        <v>201439620.64599755</v>
      </c>
      <c r="E59" s="43">
        <f>-'Present Value (3)'!I76</f>
        <v>-1190500</v>
      </c>
      <c r="F59" s="43"/>
      <c r="G59" s="158">
        <f t="shared" si="0"/>
        <v>659460.89981986</v>
      </c>
      <c r="H59" s="43">
        <f t="shared" si="1"/>
        <v>200908581.5458174</v>
      </c>
    </row>
    <row r="60" spans="3:8">
      <c r="C60" s="60">
        <f>'Present Value'!E83</f>
        <v>44298</v>
      </c>
      <c r="D60" s="43">
        <f t="shared" si="2"/>
        <v>200908581.5458174</v>
      </c>
      <c r="E60" s="43">
        <f>-'Present Value (3)'!I77</f>
        <v>-1190500</v>
      </c>
      <c r="F60" s="43"/>
      <c r="G60" s="158">
        <f t="shared" si="0"/>
        <v>657722.41599169711</v>
      </c>
      <c r="H60" s="43">
        <f t="shared" si="1"/>
        <v>200375803.9618091</v>
      </c>
    </row>
    <row r="61" spans="3:8">
      <c r="C61" s="60">
        <f>'Present Value'!E84</f>
        <v>44328</v>
      </c>
      <c r="D61" s="43">
        <f t="shared" si="2"/>
        <v>200375803.9618091</v>
      </c>
      <c r="E61" s="43">
        <f>-'Present Value (3)'!I78</f>
        <v>-1190500</v>
      </c>
      <c r="F61" s="43"/>
      <c r="G61" s="158">
        <f t="shared" si="0"/>
        <v>655978.24081986526</v>
      </c>
      <c r="H61" s="43">
        <f t="shared" si="1"/>
        <v>199841282.20262897</v>
      </c>
    </row>
    <row r="62" spans="3:8">
      <c r="C62" s="60">
        <f>'Present Value'!E85</f>
        <v>44359</v>
      </c>
      <c r="D62" s="43">
        <f t="shared" si="2"/>
        <v>199841282.20262897</v>
      </c>
      <c r="E62" s="43">
        <f>-'Present Value (3)'!I79</f>
        <v>-1190500</v>
      </c>
      <c r="F62" s="43"/>
      <c r="G62" s="158">
        <f t="shared" si="0"/>
        <v>654228.35567238636</v>
      </c>
      <c r="H62" s="43">
        <f t="shared" si="1"/>
        <v>199305010.55830136</v>
      </c>
    </row>
    <row r="63" spans="3:8">
      <c r="C63" s="60">
        <f>'Present Value'!E86</f>
        <v>44389</v>
      </c>
      <c r="D63" s="43">
        <f t="shared" si="2"/>
        <v>199305010.55830136</v>
      </c>
      <c r="E63" s="43">
        <f>-'Present Value (3)'!I80</f>
        <v>-1190500</v>
      </c>
      <c r="F63" s="43"/>
      <c r="G63" s="158">
        <f t="shared" si="0"/>
        <v>652472.74185628584</v>
      </c>
      <c r="H63" s="43">
        <f t="shared" si="1"/>
        <v>198766983.30015764</v>
      </c>
    </row>
    <row r="64" spans="3:8">
      <c r="C64" s="60">
        <f>'Present Value'!E87</f>
        <v>44420</v>
      </c>
      <c r="D64" s="43">
        <f t="shared" si="2"/>
        <v>198766983.30015764</v>
      </c>
      <c r="E64" s="43">
        <f>-'Present Value (3)'!I81</f>
        <v>-1190500</v>
      </c>
      <c r="F64" s="43"/>
      <c r="G64" s="158">
        <f t="shared" si="0"/>
        <v>650711.3806173933</v>
      </c>
      <c r="H64" s="43">
        <f t="shared" si="1"/>
        <v>198227194.68077502</v>
      </c>
    </row>
    <row r="65" spans="3:8">
      <c r="C65" s="60">
        <f>'Present Value'!E88</f>
        <v>44451</v>
      </c>
      <c r="D65" s="43">
        <f t="shared" si="2"/>
        <v>198227194.68077502</v>
      </c>
      <c r="E65" s="43">
        <f>-'Present Value (3)'!I82</f>
        <v>-1190500</v>
      </c>
      <c r="F65" s="43"/>
      <c r="G65" s="158">
        <f t="shared" si="0"/>
        <v>648944.25314014219</v>
      </c>
      <c r="H65" s="43">
        <f t="shared" si="1"/>
        <v>197685638.93391517</v>
      </c>
    </row>
    <row r="66" spans="3:8">
      <c r="C66" s="60">
        <f>'Present Value'!E89</f>
        <v>44481</v>
      </c>
      <c r="D66" s="43">
        <f t="shared" si="2"/>
        <v>197685638.93391517</v>
      </c>
      <c r="E66" s="43">
        <f>-'Present Value (3)'!I83</f>
        <v>-1190500</v>
      </c>
      <c r="F66" s="43"/>
      <c r="G66" s="158">
        <f t="shared" si="0"/>
        <v>647171.34054736875</v>
      </c>
      <c r="H66" s="43">
        <f t="shared" si="1"/>
        <v>197142310.27446255</v>
      </c>
    </row>
    <row r="67" spans="3:8">
      <c r="C67" s="60">
        <f>'Present Value'!E90</f>
        <v>44512</v>
      </c>
      <c r="D67" s="43">
        <f t="shared" si="2"/>
        <v>197142310.27446255</v>
      </c>
      <c r="E67" s="43">
        <f>-'Present Value (3)'!I84</f>
        <v>-1190500</v>
      </c>
      <c r="F67" s="43"/>
      <c r="G67" s="158">
        <f t="shared" si="0"/>
        <v>645392.6239001099</v>
      </c>
      <c r="H67" s="43">
        <f t="shared" si="1"/>
        <v>196597202.89836267</v>
      </c>
    </row>
    <row r="68" spans="3:8">
      <c r="C68" s="60">
        <f>'Present Value'!E91</f>
        <v>44542</v>
      </c>
      <c r="D68" s="43">
        <f t="shared" si="2"/>
        <v>196597202.89836267</v>
      </c>
      <c r="E68" s="43">
        <f>-'Present Value (3)'!I85</f>
        <v>-1190500</v>
      </c>
      <c r="F68" s="43"/>
      <c r="G68" s="158">
        <f t="shared" si="0"/>
        <v>643608.08419740165</v>
      </c>
      <c r="H68" s="43">
        <f t="shared" si="1"/>
        <v>196050310.98256007</v>
      </c>
    </row>
    <row r="69" spans="3:8">
      <c r="C69" s="60">
        <f>'Present Value'!E92</f>
        <v>44573</v>
      </c>
      <c r="D69" s="43">
        <f t="shared" si="2"/>
        <v>196050310.98256007</v>
      </c>
      <c r="E69" s="43">
        <f>-'Present Value (3)'!I86</f>
        <v>-1190500</v>
      </c>
      <c r="F69" s="43"/>
      <c r="G69" s="158">
        <f t="shared" si="0"/>
        <v>641817.70237607567</v>
      </c>
      <c r="H69" s="43">
        <f t="shared" si="1"/>
        <v>195501628.68493614</v>
      </c>
    </row>
    <row r="70" spans="3:8">
      <c r="C70" s="60">
        <f>'Present Value'!E93</f>
        <v>44604</v>
      </c>
      <c r="D70" s="43">
        <f t="shared" si="2"/>
        <v>195501628.68493614</v>
      </c>
      <c r="E70" s="43">
        <f>-'Present Value (3)'!I87</f>
        <v>-1190500</v>
      </c>
      <c r="F70" s="43"/>
      <c r="G70" s="158">
        <f t="shared" si="0"/>
        <v>640021.45931055583</v>
      </c>
      <c r="H70" s="43">
        <f t="shared" si="1"/>
        <v>194951150.1442467</v>
      </c>
    </row>
    <row r="71" spans="3:8">
      <c r="C71" s="60">
        <f>'Present Value'!E94</f>
        <v>44632</v>
      </c>
      <c r="D71" s="43">
        <f t="shared" si="2"/>
        <v>194951150.1442467</v>
      </c>
      <c r="E71" s="43">
        <f>-'Present Value (3)'!I88</f>
        <v>-1190500</v>
      </c>
      <c r="F71" s="43"/>
      <c r="G71" s="158">
        <f t="shared" ref="G71:G134" si="3">D71*$G$4</f>
        <v>638219.33581265411</v>
      </c>
      <c r="H71" s="43">
        <f t="shared" ref="H71:H134" si="4">SUM(D71:G71)</f>
        <v>194398869.48005936</v>
      </c>
    </row>
    <row r="72" spans="3:8">
      <c r="C72" s="60">
        <f>'Present Value'!E95</f>
        <v>44663</v>
      </c>
      <c r="D72" s="43">
        <f t="shared" si="2"/>
        <v>194398869.48005936</v>
      </c>
      <c r="E72" s="43">
        <f>-'Present Value (3)'!I89</f>
        <v>-1190500</v>
      </c>
      <c r="F72" s="43"/>
      <c r="G72" s="158">
        <f t="shared" si="3"/>
        <v>636411.31263136468</v>
      </c>
      <c r="H72" s="43">
        <f t="shared" si="4"/>
        <v>193844780.79269072</v>
      </c>
    </row>
    <row r="73" spans="3:8">
      <c r="C73" s="60">
        <f>'Present Value'!E96</f>
        <v>44693</v>
      </c>
      <c r="D73" s="43">
        <f t="shared" si="2"/>
        <v>193844780.79269072</v>
      </c>
      <c r="E73" s="43">
        <f>-'Present Value (3)'!I90</f>
        <v>-1190500</v>
      </c>
      <c r="F73" s="43"/>
      <c r="G73" s="158">
        <f t="shared" si="3"/>
        <v>634597.37045265967</v>
      </c>
      <c r="H73" s="43">
        <f t="shared" si="4"/>
        <v>193288878.1631434</v>
      </c>
    </row>
    <row r="74" spans="3:8">
      <c r="C74" s="60">
        <f>'Present Value'!E97</f>
        <v>44724</v>
      </c>
      <c r="D74" s="43">
        <f t="shared" si="2"/>
        <v>193288878.1631434</v>
      </c>
      <c r="E74" s="43">
        <f>-'Present Value (3)'!I91</f>
        <v>-1190500</v>
      </c>
      <c r="F74" s="43"/>
      <c r="G74" s="158">
        <f t="shared" si="3"/>
        <v>632777.48989928153</v>
      </c>
      <c r="H74" s="43">
        <f t="shared" si="4"/>
        <v>192731155.65304267</v>
      </c>
    </row>
    <row r="75" spans="3:8">
      <c r="C75" s="60">
        <f>'Present Value'!E98</f>
        <v>44754</v>
      </c>
      <c r="D75" s="43">
        <f t="shared" ref="D75:D138" si="5">H74</f>
        <v>192731155.65304267</v>
      </c>
      <c r="E75" s="43">
        <f>-'Present Value (3)'!I92</f>
        <v>-1190500</v>
      </c>
      <c r="F75" s="43"/>
      <c r="G75" s="158">
        <f t="shared" si="3"/>
        <v>630951.65153053706</v>
      </c>
      <c r="H75" s="43">
        <f t="shared" si="4"/>
        <v>192171607.30457321</v>
      </c>
    </row>
    <row r="76" spans="3:8">
      <c r="C76" s="60">
        <f>'Present Value'!E99</f>
        <v>44785</v>
      </c>
      <c r="D76" s="43">
        <f t="shared" si="5"/>
        <v>192171607.30457321</v>
      </c>
      <c r="E76" s="43">
        <f>-'Present Value (3)'!I93</f>
        <v>-1190500</v>
      </c>
      <c r="F76" s="43"/>
      <c r="G76" s="158">
        <f t="shared" si="3"/>
        <v>629119.8358420888</v>
      </c>
      <c r="H76" s="43">
        <f t="shared" si="4"/>
        <v>191610227.14041531</v>
      </c>
    </row>
    <row r="77" spans="3:8">
      <c r="C77" s="60">
        <f>'Present Value'!E100</f>
        <v>44816</v>
      </c>
      <c r="D77" s="43">
        <f t="shared" si="5"/>
        <v>191610227.14041531</v>
      </c>
      <c r="E77" s="43">
        <f>-'Present Value (3)'!I94</f>
        <v>-1190500</v>
      </c>
      <c r="F77" s="43"/>
      <c r="G77" s="158">
        <f t="shared" si="3"/>
        <v>627282.0232657477</v>
      </c>
      <c r="H77" s="43">
        <f t="shared" si="4"/>
        <v>191047009.16368106</v>
      </c>
    </row>
    <row r="78" spans="3:8">
      <c r="C78" s="60">
        <f>'Present Value'!E101</f>
        <v>44846</v>
      </c>
      <c r="D78" s="43">
        <f t="shared" si="5"/>
        <v>191047009.16368106</v>
      </c>
      <c r="E78" s="43">
        <f>-'Present Value (3)'!I95</f>
        <v>-1190500</v>
      </c>
      <c r="F78" s="43"/>
      <c r="G78" s="158">
        <f t="shared" si="3"/>
        <v>625438.19416926324</v>
      </c>
      <c r="H78" s="43">
        <f t="shared" si="4"/>
        <v>190481947.35785031</v>
      </c>
    </row>
    <row r="79" spans="3:8">
      <c r="C79" s="60">
        <f>'Present Value'!E102</f>
        <v>44877</v>
      </c>
      <c r="D79" s="43">
        <f t="shared" si="5"/>
        <v>190481947.35785031</v>
      </c>
      <c r="E79" s="43">
        <f>-'Present Value (3)'!I96</f>
        <v>-1190500</v>
      </c>
      <c r="F79" s="43"/>
      <c r="G79" s="158">
        <f t="shared" si="3"/>
        <v>623588.32885611395</v>
      </c>
      <c r="H79" s="43">
        <f t="shared" si="4"/>
        <v>189915035.68670642</v>
      </c>
    </row>
    <row r="80" spans="3:8">
      <c r="C80" s="60">
        <f>'Present Value'!E103</f>
        <v>44907</v>
      </c>
      <c r="D80" s="43">
        <f t="shared" si="5"/>
        <v>189915035.68670642</v>
      </c>
      <c r="E80" s="43">
        <f>-'Present Value (3)'!I97</f>
        <v>-1190500</v>
      </c>
      <c r="F80" s="43"/>
      <c r="G80" s="158">
        <f t="shared" si="3"/>
        <v>621732.40756529733</v>
      </c>
      <c r="H80" s="43">
        <f t="shared" si="4"/>
        <v>189346268.09427172</v>
      </c>
    </row>
    <row r="81" spans="3:8">
      <c r="C81" s="60">
        <f>'Present Value'!E104</f>
        <v>44938</v>
      </c>
      <c r="D81" s="43">
        <f t="shared" si="5"/>
        <v>189346268.09427172</v>
      </c>
      <c r="E81" s="43">
        <f>-'Present Value (3)'!I98</f>
        <v>-1190500</v>
      </c>
      <c r="F81" s="43"/>
      <c r="G81" s="158">
        <f t="shared" si="3"/>
        <v>619870.4104711184</v>
      </c>
      <c r="H81" s="43">
        <f t="shared" si="4"/>
        <v>188775638.50474283</v>
      </c>
    </row>
    <row r="82" spans="3:8">
      <c r="C82" s="60">
        <f>'Present Value'!E105</f>
        <v>44969</v>
      </c>
      <c r="D82" s="43">
        <f t="shared" si="5"/>
        <v>188775638.50474283</v>
      </c>
      <c r="E82" s="43">
        <f>-'Present Value (3)'!I99</f>
        <v>-1190500</v>
      </c>
      <c r="F82" s="43"/>
      <c r="G82" s="158">
        <f t="shared" si="3"/>
        <v>618002.31768297777</v>
      </c>
      <c r="H82" s="43">
        <f t="shared" si="4"/>
        <v>188203140.82242581</v>
      </c>
    </row>
    <row r="83" spans="3:8">
      <c r="C83" s="60">
        <f>'Present Value'!E106</f>
        <v>44997</v>
      </c>
      <c r="D83" s="43">
        <f t="shared" si="5"/>
        <v>188203140.82242581</v>
      </c>
      <c r="E83" s="43">
        <f>-'Present Value (3)'!I100</f>
        <v>-1190500</v>
      </c>
      <c r="F83" s="43"/>
      <c r="G83" s="158">
        <f t="shared" si="3"/>
        <v>616128.1092451599</v>
      </c>
      <c r="H83" s="43">
        <f t="shared" si="4"/>
        <v>187628768.93167096</v>
      </c>
    </row>
    <row r="84" spans="3:8">
      <c r="C84" s="60">
        <f>'Present Value'!E107</f>
        <v>45028</v>
      </c>
      <c r="D84" s="43">
        <f t="shared" si="5"/>
        <v>187628768.93167096</v>
      </c>
      <c r="E84" s="43">
        <f>-'Present Value (3)'!I101</f>
        <v>-1190500</v>
      </c>
      <c r="F84" s="43"/>
      <c r="G84" s="158">
        <f t="shared" si="3"/>
        <v>614247.76513661898</v>
      </c>
      <c r="H84" s="43">
        <f t="shared" si="4"/>
        <v>187052516.69680759</v>
      </c>
    </row>
    <row r="85" spans="3:8">
      <c r="C85" s="60">
        <f>'Present Value'!E108</f>
        <v>45058</v>
      </c>
      <c r="D85" s="43">
        <f t="shared" si="5"/>
        <v>187052516.69680759</v>
      </c>
      <c r="E85" s="43">
        <f>-'Present Value (3)'!I102</f>
        <v>-1190500</v>
      </c>
      <c r="F85" s="43"/>
      <c r="G85" s="158">
        <f t="shared" si="3"/>
        <v>612361.26527076575</v>
      </c>
      <c r="H85" s="43">
        <f t="shared" si="4"/>
        <v>186474377.96207836</v>
      </c>
    </row>
    <row r="86" spans="3:8">
      <c r="C86" s="60">
        <f>'Present Value'!E109</f>
        <v>45089</v>
      </c>
      <c r="D86" s="43">
        <f t="shared" si="5"/>
        <v>186474377.96207836</v>
      </c>
      <c r="E86" s="43">
        <f>-'Present Value (3)'!I103</f>
        <v>-1190500</v>
      </c>
      <c r="F86" s="43"/>
      <c r="G86" s="158">
        <f t="shared" si="3"/>
        <v>610468.58949525247</v>
      </c>
      <c r="H86" s="43">
        <f t="shared" si="4"/>
        <v>185894346.5515736</v>
      </c>
    </row>
    <row r="87" spans="3:8">
      <c r="C87" s="60">
        <f>'Present Value'!E110</f>
        <v>45119</v>
      </c>
      <c r="D87" s="43">
        <f t="shared" si="5"/>
        <v>185894346.5515736</v>
      </c>
      <c r="E87" s="43">
        <f>-'Present Value (3)'!I104</f>
        <v>-1190500</v>
      </c>
      <c r="F87" s="43"/>
      <c r="G87" s="158">
        <f t="shared" si="3"/>
        <v>608569.71759175812</v>
      </c>
      <c r="H87" s="43">
        <f t="shared" si="4"/>
        <v>185312416.26916537</v>
      </c>
    </row>
    <row r="88" spans="3:8">
      <c r="C88" s="60">
        <f>'Present Value'!E111</f>
        <v>45150</v>
      </c>
      <c r="D88" s="43">
        <f t="shared" si="5"/>
        <v>185312416.26916537</v>
      </c>
      <c r="E88" s="43">
        <f>-'Present Value (3)'!I105</f>
        <v>-1190500</v>
      </c>
      <c r="F88" s="43"/>
      <c r="G88" s="158">
        <f t="shared" si="3"/>
        <v>606664.62927577202</v>
      </c>
      <c r="H88" s="43">
        <f t="shared" si="4"/>
        <v>184728580.89844114</v>
      </c>
    </row>
    <row r="89" spans="3:8">
      <c r="C89" s="60">
        <f>'Present Value'!E112</f>
        <v>45181</v>
      </c>
      <c r="D89" s="43">
        <f t="shared" si="5"/>
        <v>184728580.89844114</v>
      </c>
      <c r="E89" s="43">
        <f>-'Present Value (3)'!I106</f>
        <v>-1190500</v>
      </c>
      <c r="F89" s="43"/>
      <c r="G89" s="158">
        <f t="shared" si="3"/>
        <v>604753.30419637728</v>
      </c>
      <c r="H89" s="43">
        <f t="shared" si="4"/>
        <v>184142834.20263752</v>
      </c>
    </row>
    <row r="90" spans="3:8">
      <c r="C90" s="60">
        <f>'Present Value'!E113</f>
        <v>45211</v>
      </c>
      <c r="D90" s="43">
        <f t="shared" si="5"/>
        <v>184142834.20263752</v>
      </c>
      <c r="E90" s="43">
        <f>-'Present Value (3)'!I107</f>
        <v>-1190500</v>
      </c>
      <c r="F90" s="43"/>
      <c r="G90" s="158">
        <f t="shared" si="3"/>
        <v>602835.72193603334</v>
      </c>
      <c r="H90" s="43">
        <f t="shared" si="4"/>
        <v>183555169.92457357</v>
      </c>
    </row>
    <row r="91" spans="3:8">
      <c r="C91" s="60">
        <f>'Present Value'!E114</f>
        <v>45242</v>
      </c>
      <c r="D91" s="43">
        <f t="shared" si="5"/>
        <v>183555169.92457357</v>
      </c>
      <c r="E91" s="43">
        <f>-'Present Value (3)'!I108</f>
        <v>-1190500</v>
      </c>
      <c r="F91" s="43"/>
      <c r="G91" s="158">
        <f t="shared" si="3"/>
        <v>600911.86201035825</v>
      </c>
      <c r="H91" s="43">
        <f t="shared" si="4"/>
        <v>182965581.78658393</v>
      </c>
    </row>
    <row r="92" spans="3:8">
      <c r="C92" s="60">
        <f>'Present Value'!E115</f>
        <v>45272</v>
      </c>
      <c r="D92" s="43">
        <f t="shared" si="5"/>
        <v>182965581.78658393</v>
      </c>
      <c r="E92" s="43">
        <f>-'Present Value (3)'!I109</f>
        <v>-1190500</v>
      </c>
      <c r="F92" s="43"/>
      <c r="G92" s="158">
        <f t="shared" si="3"/>
        <v>598981.70386790892</v>
      </c>
      <c r="H92" s="43">
        <f t="shared" si="4"/>
        <v>182374063.49045184</v>
      </c>
    </row>
    <row r="93" spans="3:8">
      <c r="C93" s="60">
        <f>'Present Value'!E116</f>
        <v>45303</v>
      </c>
      <c r="D93" s="43">
        <f t="shared" si="5"/>
        <v>182374063.49045184</v>
      </c>
      <c r="E93" s="43">
        <f>-'Present Value (3)'!I110</f>
        <v>-1190500</v>
      </c>
      <c r="F93" s="43"/>
      <c r="G93" s="158">
        <f t="shared" si="3"/>
        <v>597045.2268899628</v>
      </c>
      <c r="H93" s="43">
        <f t="shared" si="4"/>
        <v>181780608.71734181</v>
      </c>
    </row>
    <row r="94" spans="3:8">
      <c r="C94" s="60">
        <f>'Present Value'!E117</f>
        <v>45334</v>
      </c>
      <c r="D94" s="43">
        <f t="shared" si="5"/>
        <v>181780608.71734181</v>
      </c>
      <c r="E94" s="43">
        <f>-'Present Value (3)'!I111</f>
        <v>-1190500</v>
      </c>
      <c r="F94" s="43"/>
      <c r="G94" s="158">
        <f t="shared" si="3"/>
        <v>595102.41039029672</v>
      </c>
      <c r="H94" s="43">
        <f t="shared" si="4"/>
        <v>181185211.1277321</v>
      </c>
    </row>
    <row r="95" spans="3:8">
      <c r="C95" s="60">
        <f>'Present Value'!E118</f>
        <v>45363</v>
      </c>
      <c r="D95" s="43">
        <f t="shared" si="5"/>
        <v>181185211.1277321</v>
      </c>
      <c r="E95" s="43">
        <f>-'Present Value (3)'!I112</f>
        <v>-1190500</v>
      </c>
      <c r="F95" s="43"/>
      <c r="G95" s="158">
        <f t="shared" si="3"/>
        <v>593153.23361496604</v>
      </c>
      <c r="H95" s="43">
        <f t="shared" si="4"/>
        <v>180587864.36134705</v>
      </c>
    </row>
    <row r="96" spans="3:8">
      <c r="C96" s="60">
        <f>'Present Value'!E119</f>
        <v>45394</v>
      </c>
      <c r="D96" s="43">
        <f t="shared" si="5"/>
        <v>180587864.36134705</v>
      </c>
      <c r="E96" s="43">
        <f>-'Present Value (3)'!I113</f>
        <v>-1190500</v>
      </c>
      <c r="F96" s="43"/>
      <c r="G96" s="158">
        <f t="shared" si="3"/>
        <v>591197.67574208335</v>
      </c>
      <c r="H96" s="43">
        <f t="shared" si="4"/>
        <v>179988562.03708914</v>
      </c>
    </row>
    <row r="97" spans="3:8">
      <c r="C97" s="60">
        <f>'Present Value'!E120</f>
        <v>45424</v>
      </c>
      <c r="D97" s="43">
        <f t="shared" si="5"/>
        <v>179988562.03708914</v>
      </c>
      <c r="E97" s="43">
        <f>-'Present Value (3)'!I114</f>
        <v>-1190500</v>
      </c>
      <c r="F97" s="43"/>
      <c r="G97" s="158">
        <f t="shared" si="3"/>
        <v>589235.71588159597</v>
      </c>
      <c r="H97" s="43">
        <f t="shared" si="4"/>
        <v>179387297.75297073</v>
      </c>
    </row>
    <row r="98" spans="3:8">
      <c r="C98" s="60">
        <f>'Present Value'!E121</f>
        <v>45455</v>
      </c>
      <c r="D98" s="43">
        <f t="shared" si="5"/>
        <v>179387297.75297073</v>
      </c>
      <c r="E98" s="43">
        <f>-'Present Value (3)'!I115</f>
        <v>-1190500</v>
      </c>
      <c r="F98" s="43"/>
      <c r="G98" s="158">
        <f t="shared" si="3"/>
        <v>587267.33307506226</v>
      </c>
      <c r="H98" s="43">
        <f t="shared" si="4"/>
        <v>178784065.0860458</v>
      </c>
    </row>
    <row r="99" spans="3:8">
      <c r="C99" s="60">
        <f>'Present Value'!E122</f>
        <v>45485</v>
      </c>
      <c r="D99" s="43">
        <f t="shared" si="5"/>
        <v>178784065.0860458</v>
      </c>
      <c r="E99" s="43">
        <f>-'Present Value (3)'!I116</f>
        <v>-1190500</v>
      </c>
      <c r="F99" s="43"/>
      <c r="G99" s="158">
        <f t="shared" si="3"/>
        <v>585292.50629542815</v>
      </c>
      <c r="H99" s="43">
        <f t="shared" si="4"/>
        <v>178178857.59234124</v>
      </c>
    </row>
    <row r="100" spans="3:8">
      <c r="C100" s="60">
        <f>'Present Value'!E123</f>
        <v>45516</v>
      </c>
      <c r="D100" s="43">
        <f t="shared" si="5"/>
        <v>178178857.59234124</v>
      </c>
      <c r="E100" s="43">
        <f>-'Present Value (3)'!I117</f>
        <v>-1190500</v>
      </c>
      <c r="F100" s="43"/>
      <c r="G100" s="158">
        <f t="shared" si="3"/>
        <v>583311.21444680262</v>
      </c>
      <c r="H100" s="43">
        <f t="shared" si="4"/>
        <v>177571668.80678806</v>
      </c>
    </row>
    <row r="101" spans="3:8">
      <c r="C101" s="60">
        <f>'Present Value'!E124</f>
        <v>45547</v>
      </c>
      <c r="D101" s="43">
        <f t="shared" si="5"/>
        <v>177571668.80678806</v>
      </c>
      <c r="E101" s="43">
        <f>-'Present Value (3)'!I118</f>
        <v>-1190500</v>
      </c>
      <c r="F101" s="43"/>
      <c r="G101" s="158">
        <f t="shared" si="3"/>
        <v>581323.4363642321</v>
      </c>
      <c r="H101" s="43">
        <f t="shared" si="4"/>
        <v>176962492.24315229</v>
      </c>
    </row>
    <row r="102" spans="3:8">
      <c r="C102" s="60">
        <f>'Present Value'!E125</f>
        <v>45577</v>
      </c>
      <c r="D102" s="43">
        <f t="shared" si="5"/>
        <v>176962492.24315229</v>
      </c>
      <c r="E102" s="43">
        <f>-'Present Value (3)'!I119</f>
        <v>-1190500</v>
      </c>
      <c r="F102" s="43"/>
      <c r="G102" s="158">
        <f t="shared" si="3"/>
        <v>579329.15081347444</v>
      </c>
      <c r="H102" s="43">
        <f t="shared" si="4"/>
        <v>176351321.39396575</v>
      </c>
    </row>
    <row r="103" spans="3:8">
      <c r="C103" s="60">
        <f>'Present Value'!E126</f>
        <v>45608</v>
      </c>
      <c r="D103" s="43">
        <f t="shared" si="5"/>
        <v>176351321.39396575</v>
      </c>
      <c r="E103" s="43">
        <f>-'Present Value (3)'!I120</f>
        <v>-1190500</v>
      </c>
      <c r="F103" s="43"/>
      <c r="G103" s="158">
        <f t="shared" si="3"/>
        <v>577328.3364907722</v>
      </c>
      <c r="H103" s="43">
        <f t="shared" si="4"/>
        <v>175738149.73045653</v>
      </c>
    </row>
    <row r="104" spans="3:8">
      <c r="C104" s="60">
        <f>'Present Value'!E127</f>
        <v>45638</v>
      </c>
      <c r="D104" s="43">
        <f t="shared" si="5"/>
        <v>175738149.73045653</v>
      </c>
      <c r="E104" s="43">
        <f>-'Present Value (3)'!I121</f>
        <v>-1190500</v>
      </c>
      <c r="F104" s="43"/>
      <c r="G104" s="158">
        <f t="shared" si="3"/>
        <v>575320.97202262504</v>
      </c>
      <c r="H104" s="43">
        <f t="shared" si="4"/>
        <v>175122970.70247915</v>
      </c>
    </row>
    <row r="105" spans="3:8">
      <c r="C105" s="60">
        <f>'Present Value'!E128</f>
        <v>45669</v>
      </c>
      <c r="D105" s="43">
        <f t="shared" si="5"/>
        <v>175122970.70247915</v>
      </c>
      <c r="E105" s="43">
        <f>-'Present Value (3)'!I122</f>
        <v>-1190500</v>
      </c>
      <c r="F105" s="43"/>
      <c r="G105" s="158">
        <f t="shared" si="3"/>
        <v>573307.03596556094</v>
      </c>
      <c r="H105" s="43">
        <f t="shared" si="4"/>
        <v>174505777.73844472</v>
      </c>
    </row>
    <row r="106" spans="3:8">
      <c r="C106" s="60">
        <f>'Present Value'!E129</f>
        <v>45700</v>
      </c>
      <c r="D106" s="43">
        <f t="shared" si="5"/>
        <v>174505777.73844472</v>
      </c>
      <c r="E106" s="43">
        <f>-'Present Value (3)'!I123</f>
        <v>-1190500</v>
      </c>
      <c r="F106" s="43"/>
      <c r="G106" s="158">
        <f t="shared" si="3"/>
        <v>571286.50680590817</v>
      </c>
      <c r="H106" s="43">
        <f t="shared" si="4"/>
        <v>173886564.24525061</v>
      </c>
    </row>
    <row r="107" spans="3:8">
      <c r="C107" s="60">
        <f>'Present Value'!E130</f>
        <v>45728</v>
      </c>
      <c r="D107" s="43">
        <f t="shared" si="5"/>
        <v>173886564.24525061</v>
      </c>
      <c r="E107" s="43">
        <f>-'Present Value (3)'!I124</f>
        <v>-1190500</v>
      </c>
      <c r="F107" s="43"/>
      <c r="G107" s="158">
        <f t="shared" si="3"/>
        <v>569259.36295956431</v>
      </c>
      <c r="H107" s="43">
        <f t="shared" si="4"/>
        <v>173265323.60821018</v>
      </c>
    </row>
    <row r="108" spans="3:8">
      <c r="C108" s="60">
        <f>'Present Value'!E131</f>
        <v>45759</v>
      </c>
      <c r="D108" s="43">
        <f t="shared" si="5"/>
        <v>173265323.60821018</v>
      </c>
      <c r="E108" s="43">
        <f>-'Present Value (3)'!I125</f>
        <v>-1190500</v>
      </c>
      <c r="F108" s="43"/>
      <c r="G108" s="158">
        <f t="shared" si="3"/>
        <v>567225.58277176647</v>
      </c>
      <c r="H108" s="43">
        <f t="shared" si="4"/>
        <v>172642049.19098195</v>
      </c>
    </row>
    <row r="109" spans="3:8">
      <c r="C109" s="60">
        <f>'Present Value'!E132</f>
        <v>45789</v>
      </c>
      <c r="D109" s="43">
        <f t="shared" si="5"/>
        <v>172642049.19098195</v>
      </c>
      <c r="E109" s="43">
        <f>-'Present Value (3)'!I126</f>
        <v>-1190500</v>
      </c>
      <c r="F109" s="43"/>
      <c r="G109" s="158">
        <f t="shared" si="3"/>
        <v>565185.14451685955</v>
      </c>
      <c r="H109" s="43">
        <f t="shared" si="4"/>
        <v>172016734.33549881</v>
      </c>
    </row>
    <row r="110" spans="3:8">
      <c r="C110" s="60">
        <f>'Present Value'!E133</f>
        <v>45820</v>
      </c>
      <c r="D110" s="43">
        <f t="shared" si="5"/>
        <v>172016734.33549881</v>
      </c>
      <c r="E110" s="43">
        <f>-'Present Value (3)'!I127</f>
        <v>-1190500</v>
      </c>
      <c r="F110" s="43"/>
      <c r="G110" s="158">
        <f t="shared" si="3"/>
        <v>563138.02639806445</v>
      </c>
      <c r="H110" s="43">
        <f t="shared" si="4"/>
        <v>171389372.36189687</v>
      </c>
    </row>
    <row r="111" spans="3:8">
      <c r="C111" s="60">
        <f>'Present Value'!E134</f>
        <v>45850</v>
      </c>
      <c r="D111" s="43">
        <f t="shared" si="5"/>
        <v>171389372.36189687</v>
      </c>
      <c r="E111" s="43">
        <f>-'Present Value (3)'!I128</f>
        <v>-1190500</v>
      </c>
      <c r="F111" s="43"/>
      <c r="G111" s="158">
        <f t="shared" si="3"/>
        <v>561084.20654724492</v>
      </c>
      <c r="H111" s="43">
        <f t="shared" si="4"/>
        <v>170759956.5684441</v>
      </c>
    </row>
    <row r="112" spans="3:8">
      <c r="C112" s="60">
        <f>'Present Value'!E135</f>
        <v>45881</v>
      </c>
      <c r="D112" s="43">
        <f t="shared" si="5"/>
        <v>170759956.5684441</v>
      </c>
      <c r="E112" s="43">
        <f>-'Present Value (3)'!I129</f>
        <v>-1190500</v>
      </c>
      <c r="F112" s="43"/>
      <c r="G112" s="158">
        <f t="shared" si="3"/>
        <v>559023.66302467429</v>
      </c>
      <c r="H112" s="43">
        <f t="shared" si="4"/>
        <v>170128480.23146877</v>
      </c>
    </row>
    <row r="113" spans="3:8">
      <c r="C113" s="60">
        <f>'Present Value'!E136</f>
        <v>45912</v>
      </c>
      <c r="D113" s="43">
        <f t="shared" si="5"/>
        <v>170128480.23146877</v>
      </c>
      <c r="E113" s="43">
        <f>-'Present Value (3)'!I130</f>
        <v>-1190500</v>
      </c>
      <c r="F113" s="43"/>
      <c r="G113" s="158">
        <f t="shared" si="3"/>
        <v>556956.3738188009</v>
      </c>
      <c r="H113" s="43">
        <f t="shared" si="4"/>
        <v>169494936.60528758</v>
      </c>
    </row>
    <row r="114" spans="3:8">
      <c r="C114" s="60">
        <f>'Present Value'!E137</f>
        <v>45942</v>
      </c>
      <c r="D114" s="43">
        <f t="shared" si="5"/>
        <v>169494936.60528758</v>
      </c>
      <c r="E114" s="43">
        <f>-'Present Value (3)'!I131</f>
        <v>-1190500</v>
      </c>
      <c r="F114" s="43"/>
      <c r="G114" s="158">
        <f t="shared" si="3"/>
        <v>554882.31684601295</v>
      </c>
      <c r="H114" s="43">
        <f t="shared" si="4"/>
        <v>168859318.92213359</v>
      </c>
    </row>
    <row r="115" spans="3:8">
      <c r="C115" s="60">
        <f>'Present Value'!E138</f>
        <v>45973</v>
      </c>
      <c r="D115" s="43">
        <f t="shared" si="5"/>
        <v>168859318.92213359</v>
      </c>
      <c r="E115" s="43">
        <f>-'Present Value (3)'!I132</f>
        <v>-1190500</v>
      </c>
      <c r="F115" s="43"/>
      <c r="G115" s="158">
        <f t="shared" si="3"/>
        <v>552801.46995040262</v>
      </c>
      <c r="H115" s="43">
        <f t="shared" si="4"/>
        <v>168221620.392084</v>
      </c>
    </row>
    <row r="116" spans="3:8">
      <c r="C116" s="60">
        <f>'Present Value'!E139</f>
        <v>46003</v>
      </c>
      <c r="D116" s="43">
        <f t="shared" si="5"/>
        <v>168221620.392084</v>
      </c>
      <c r="E116" s="43">
        <f>-'Present Value (3)'!I133</f>
        <v>-1190500</v>
      </c>
      <c r="F116" s="43"/>
      <c r="G116" s="158">
        <f t="shared" si="3"/>
        <v>550713.81090352952</v>
      </c>
      <c r="H116" s="43">
        <f t="shared" si="4"/>
        <v>167581834.20298752</v>
      </c>
    </row>
    <row r="117" spans="3:8">
      <c r="C117" s="60">
        <f>'Present Value'!E140</f>
        <v>46034</v>
      </c>
      <c r="D117" s="43">
        <f t="shared" si="5"/>
        <v>167581834.20298752</v>
      </c>
      <c r="E117" s="43">
        <f>-'Present Value (3)'!I134</f>
        <v>-1190500</v>
      </c>
      <c r="F117" s="43"/>
      <c r="G117" s="158">
        <f t="shared" si="3"/>
        <v>548619.31740418298</v>
      </c>
      <c r="H117" s="43">
        <f t="shared" si="4"/>
        <v>166939953.5203917</v>
      </c>
    </row>
    <row r="118" spans="3:8">
      <c r="C118" s="60">
        <f>'Present Value'!E141</f>
        <v>46065</v>
      </c>
      <c r="D118" s="43">
        <f t="shared" si="5"/>
        <v>166939953.5203917</v>
      </c>
      <c r="E118" s="43">
        <f>-'Present Value (3)'!I135</f>
        <v>-1190500</v>
      </c>
      <c r="F118" s="43"/>
      <c r="G118" s="158">
        <f t="shared" si="3"/>
        <v>546517.96707814408</v>
      </c>
      <c r="H118" s="43">
        <f t="shared" si="4"/>
        <v>166295971.48746985</v>
      </c>
    </row>
    <row r="119" spans="3:8">
      <c r="C119" s="60">
        <f>'Present Value'!E142</f>
        <v>46093</v>
      </c>
      <c r="D119" s="43">
        <f t="shared" si="5"/>
        <v>166295971.48746985</v>
      </c>
      <c r="E119" s="43">
        <f>-'Present Value (3)'!I136</f>
        <v>-1190500</v>
      </c>
      <c r="F119" s="43"/>
      <c r="G119" s="158">
        <f t="shared" si="3"/>
        <v>544409.73747794644</v>
      </c>
      <c r="H119" s="43">
        <f t="shared" si="4"/>
        <v>165649881.22494781</v>
      </c>
    </row>
    <row r="120" spans="3:8">
      <c r="C120" s="60">
        <f>'Present Value'!E143</f>
        <v>46124</v>
      </c>
      <c r="D120" s="43">
        <f t="shared" si="5"/>
        <v>165649881.22494781</v>
      </c>
      <c r="E120" s="43">
        <f>-'Present Value (3)'!I137</f>
        <v>-1190500</v>
      </c>
      <c r="F120" s="43"/>
      <c r="G120" s="158">
        <f t="shared" si="3"/>
        <v>542294.60608263675</v>
      </c>
      <c r="H120" s="43">
        <f t="shared" si="4"/>
        <v>165001675.83103046</v>
      </c>
    </row>
    <row r="121" spans="3:8">
      <c r="C121" s="60">
        <f>'Present Value'!E144</f>
        <v>46154</v>
      </c>
      <c r="D121" s="43">
        <f t="shared" si="5"/>
        <v>165001675.83103046</v>
      </c>
      <c r="E121" s="43">
        <f>-'Present Value (3)'!I138</f>
        <v>-1190500</v>
      </c>
      <c r="F121" s="43"/>
      <c r="G121" s="158">
        <f t="shared" si="3"/>
        <v>540172.55029753351</v>
      </c>
      <c r="H121" s="43">
        <f t="shared" si="4"/>
        <v>164351348.38132799</v>
      </c>
    </row>
    <row r="122" spans="3:8">
      <c r="C122" s="60">
        <f>'Present Value'!E145</f>
        <v>46185</v>
      </c>
      <c r="D122" s="43">
        <f t="shared" si="5"/>
        <v>164351348.38132799</v>
      </c>
      <c r="E122" s="43">
        <f>-'Present Value (3)'!I139</f>
        <v>-1190500</v>
      </c>
      <c r="F122" s="43"/>
      <c r="G122" s="158">
        <f t="shared" si="3"/>
        <v>538043.5474539866</v>
      </c>
      <c r="H122" s="43">
        <f t="shared" si="4"/>
        <v>163698891.92878199</v>
      </c>
    </row>
    <row r="123" spans="3:8">
      <c r="C123" s="60">
        <f>'Present Value'!E146</f>
        <v>46215</v>
      </c>
      <c r="D123" s="43">
        <f t="shared" si="5"/>
        <v>163698891.92878199</v>
      </c>
      <c r="E123" s="43">
        <f>-'Present Value (3)'!I140</f>
        <v>-1190500</v>
      </c>
      <c r="F123" s="43"/>
      <c r="G123" s="158">
        <f t="shared" si="3"/>
        <v>535907.57480913436</v>
      </c>
      <c r="H123" s="43">
        <f t="shared" si="4"/>
        <v>163044299.50359112</v>
      </c>
    </row>
    <row r="124" spans="3:8">
      <c r="C124" s="60">
        <f>'Present Value'!E147</f>
        <v>46246</v>
      </c>
      <c r="D124" s="43">
        <f t="shared" si="5"/>
        <v>163044299.50359112</v>
      </c>
      <c r="E124" s="43">
        <f>-'Present Value (3)'!I141</f>
        <v>-1190500</v>
      </c>
      <c r="F124" s="43"/>
      <c r="G124" s="158">
        <f t="shared" si="3"/>
        <v>533764.60954566102</v>
      </c>
      <c r="H124" s="43">
        <f t="shared" si="4"/>
        <v>162387564.11313677</v>
      </c>
    </row>
    <row r="125" spans="3:8">
      <c r="C125" s="60">
        <f>'Present Value'!E148</f>
        <v>46277</v>
      </c>
      <c r="D125" s="43">
        <f t="shared" si="5"/>
        <v>162387564.11313677</v>
      </c>
      <c r="E125" s="43">
        <f>-'Present Value (3)'!I142</f>
        <v>-1190500</v>
      </c>
      <c r="F125" s="43"/>
      <c r="G125" s="158">
        <f t="shared" si="3"/>
        <v>531614.62877155258</v>
      </c>
      <c r="H125" s="43">
        <f t="shared" si="4"/>
        <v>161728678.74190831</v>
      </c>
    </row>
    <row r="126" spans="3:8">
      <c r="C126" s="60">
        <f>'Present Value'!E149</f>
        <v>46307</v>
      </c>
      <c r="D126" s="43">
        <f t="shared" si="5"/>
        <v>161728678.74190831</v>
      </c>
      <c r="E126" s="43">
        <f>-'Present Value (3)'!I143</f>
        <v>-1190500</v>
      </c>
      <c r="F126" s="43"/>
      <c r="G126" s="158">
        <f t="shared" si="3"/>
        <v>529457.60951985314</v>
      </c>
      <c r="H126" s="43">
        <f t="shared" si="4"/>
        <v>161067636.35142815</v>
      </c>
    </row>
    <row r="127" spans="3:8">
      <c r="C127" s="60">
        <f>'Present Value'!E150</f>
        <v>46338</v>
      </c>
      <c r="D127" s="43">
        <f t="shared" si="5"/>
        <v>161067636.35142815</v>
      </c>
      <c r="E127" s="43">
        <f>-'Present Value (3)'!I144</f>
        <v>-1190500</v>
      </c>
      <c r="F127" s="43"/>
      <c r="G127" s="158">
        <f t="shared" si="3"/>
        <v>527293.52874841832</v>
      </c>
      <c r="H127" s="43">
        <f t="shared" si="4"/>
        <v>160404429.88017657</v>
      </c>
    </row>
    <row r="128" spans="3:8">
      <c r="C128" s="60">
        <f>'Present Value'!E151</f>
        <v>46368</v>
      </c>
      <c r="D128" s="43">
        <f t="shared" si="5"/>
        <v>160404429.88017657</v>
      </c>
      <c r="E128" s="43">
        <f>-'Present Value (3)'!I145</f>
        <v>-1190500</v>
      </c>
      <c r="F128" s="43"/>
      <c r="G128" s="158">
        <f t="shared" si="3"/>
        <v>525122.36333967035</v>
      </c>
      <c r="H128" s="43">
        <f t="shared" si="4"/>
        <v>159739052.24351624</v>
      </c>
    </row>
    <row r="129" spans="3:8">
      <c r="C129" s="60">
        <f>'Present Value'!E152</f>
        <v>46399</v>
      </c>
      <c r="D129" s="43">
        <f t="shared" si="5"/>
        <v>159739052.24351624</v>
      </c>
      <c r="E129" s="43">
        <f>-'Present Value (3)'!I146</f>
        <v>-1190500</v>
      </c>
      <c r="F129" s="43"/>
      <c r="G129" s="158">
        <f t="shared" si="3"/>
        <v>522944.09010034986</v>
      </c>
      <c r="H129" s="43">
        <f t="shared" si="4"/>
        <v>159071496.33361658</v>
      </c>
    </row>
    <row r="130" spans="3:8">
      <c r="C130" s="60">
        <f>'Present Value'!E153</f>
        <v>46430</v>
      </c>
      <c r="D130" s="43">
        <f t="shared" si="5"/>
        <v>159071496.33361658</v>
      </c>
      <c r="E130" s="43">
        <f>-'Present Value (3)'!I147</f>
        <v>-1190500</v>
      </c>
      <c r="F130" s="43"/>
      <c r="G130" s="158">
        <f t="shared" si="3"/>
        <v>520758.68576126936</v>
      </c>
      <c r="H130" s="43">
        <f t="shared" si="4"/>
        <v>158401755.01937786</v>
      </c>
    </row>
    <row r="131" spans="3:8">
      <c r="C131" s="60">
        <f>'Present Value'!E154</f>
        <v>46458</v>
      </c>
      <c r="D131" s="43">
        <f t="shared" si="5"/>
        <v>158401755.01937786</v>
      </c>
      <c r="E131" s="43">
        <f>-'Present Value (3)'!I148</f>
        <v>-1190500</v>
      </c>
      <c r="F131" s="43"/>
      <c r="G131" s="158">
        <f t="shared" si="3"/>
        <v>518566.12697706389</v>
      </c>
      <c r="H131" s="43">
        <f t="shared" si="4"/>
        <v>157729821.14635491</v>
      </c>
    </row>
    <row r="132" spans="3:8">
      <c r="C132" s="60">
        <f>'Present Value'!E155</f>
        <v>46489</v>
      </c>
      <c r="D132" s="43">
        <f t="shared" si="5"/>
        <v>157729821.14635491</v>
      </c>
      <c r="E132" s="43">
        <f>-'Present Value (3)'!I149</f>
        <v>-1190500</v>
      </c>
      <c r="F132" s="43"/>
      <c r="G132" s="158">
        <f t="shared" si="3"/>
        <v>516366.39032594167</v>
      </c>
      <c r="H132" s="43">
        <f t="shared" si="4"/>
        <v>157055687.53668085</v>
      </c>
    </row>
    <row r="133" spans="3:8">
      <c r="C133" s="60">
        <f>'Present Value'!E156</f>
        <v>46519</v>
      </c>
      <c r="D133" s="43">
        <f t="shared" si="5"/>
        <v>157055687.53668085</v>
      </c>
      <c r="E133" s="43">
        <f>-'Present Value (3)'!I150</f>
        <v>-1190500</v>
      </c>
      <c r="F133" s="43"/>
      <c r="G133" s="158">
        <f t="shared" si="3"/>
        <v>514159.4523094343</v>
      </c>
      <c r="H133" s="43">
        <f t="shared" si="4"/>
        <v>156379346.98899028</v>
      </c>
    </row>
    <row r="134" spans="3:8">
      <c r="C134" s="60">
        <f>'Present Value'!E157</f>
        <v>46550</v>
      </c>
      <c r="D134" s="43">
        <f t="shared" si="5"/>
        <v>156379346.98899028</v>
      </c>
      <c r="E134" s="43">
        <f>-'Present Value (3)'!I151</f>
        <v>-1190500</v>
      </c>
      <c r="F134" s="43"/>
      <c r="G134" s="158">
        <f t="shared" si="3"/>
        <v>511945.28935214551</v>
      </c>
      <c r="H134" s="43">
        <f t="shared" si="4"/>
        <v>155700792.27834243</v>
      </c>
    </row>
    <row r="135" spans="3:8">
      <c r="C135" s="60">
        <f>'Present Value'!E158</f>
        <v>46580</v>
      </c>
      <c r="D135" s="43">
        <f t="shared" si="5"/>
        <v>155700792.27834243</v>
      </c>
      <c r="E135" s="43">
        <f>-'Present Value (3)'!I152</f>
        <v>-1190500</v>
      </c>
      <c r="F135" s="43"/>
      <c r="G135" s="158">
        <f t="shared" ref="G135:G198" si="6">D135*$G$4</f>
        <v>509723.87780149915</v>
      </c>
      <c r="H135" s="43">
        <f t="shared" ref="H135:H198" si="7">SUM(D135:G135)</f>
        <v>155020016.15614393</v>
      </c>
    </row>
    <row r="136" spans="3:8">
      <c r="C136" s="60">
        <f>'Present Value'!E159</f>
        <v>46611</v>
      </c>
      <c r="D136" s="43">
        <f t="shared" si="5"/>
        <v>155020016.15614393</v>
      </c>
      <c r="E136" s="43">
        <f>-'Present Value (3)'!I153</f>
        <v>-1190500</v>
      </c>
      <c r="F136" s="43"/>
      <c r="G136" s="158">
        <f t="shared" si="6"/>
        <v>507495.19392748683</v>
      </c>
      <c r="H136" s="43">
        <f t="shared" si="7"/>
        <v>154337011.35007143</v>
      </c>
    </row>
    <row r="137" spans="3:8">
      <c r="C137" s="60">
        <f>'Present Value'!E160</f>
        <v>46642</v>
      </c>
      <c r="D137" s="43">
        <f t="shared" si="5"/>
        <v>154337011.35007143</v>
      </c>
      <c r="E137" s="43">
        <f>-'Present Value (3)'!I154</f>
        <v>-1190500</v>
      </c>
      <c r="F137" s="43"/>
      <c r="G137" s="158">
        <f t="shared" si="6"/>
        <v>505259.21392241423</v>
      </c>
      <c r="H137" s="43">
        <f t="shared" si="7"/>
        <v>153651770.56399384</v>
      </c>
    </row>
    <row r="138" spans="3:8">
      <c r="C138" s="60">
        <f>'Present Value'!E161</f>
        <v>46672</v>
      </c>
      <c r="D138" s="43">
        <f t="shared" si="5"/>
        <v>153651770.56399384</v>
      </c>
      <c r="E138" s="43">
        <f>-'Present Value (3)'!I155</f>
        <v>-1190500</v>
      </c>
      <c r="F138" s="43"/>
      <c r="G138" s="158">
        <f t="shared" si="6"/>
        <v>503015.91390064679</v>
      </c>
      <c r="H138" s="43">
        <f t="shared" si="7"/>
        <v>152964286.47789448</v>
      </c>
    </row>
    <row r="139" spans="3:8">
      <c r="C139" s="60">
        <f>'Present Value'!E162</f>
        <v>46703</v>
      </c>
      <c r="D139" s="43">
        <f t="shared" ref="D139:D202" si="8">H138</f>
        <v>152964286.47789448</v>
      </c>
      <c r="E139" s="43">
        <f>-'Present Value (3)'!I156</f>
        <v>-1190500</v>
      </c>
      <c r="F139" s="43"/>
      <c r="G139" s="158">
        <f t="shared" si="6"/>
        <v>500765.26989835466</v>
      </c>
      <c r="H139" s="43">
        <f t="shared" si="7"/>
        <v>152274551.74779284</v>
      </c>
    </row>
    <row r="140" spans="3:8">
      <c r="C140" s="60">
        <f>'Present Value'!E163</f>
        <v>46733</v>
      </c>
      <c r="D140" s="43">
        <f t="shared" si="8"/>
        <v>152274551.74779284</v>
      </c>
      <c r="E140" s="43">
        <f>-'Present Value (3)'!I157</f>
        <v>-1190500</v>
      </c>
      <c r="F140" s="43"/>
      <c r="G140" s="158">
        <f t="shared" si="6"/>
        <v>498507.25787325669</v>
      </c>
      <c r="H140" s="43">
        <f t="shared" si="7"/>
        <v>151582559.00566611</v>
      </c>
    </row>
    <row r="141" spans="3:8">
      <c r="C141" s="60">
        <f>'Present Value'!E164</f>
        <v>46764</v>
      </c>
      <c r="D141" s="43">
        <f t="shared" si="8"/>
        <v>151582559.00566611</v>
      </c>
      <c r="E141" s="43">
        <f>-'Present Value (3)'!I158</f>
        <v>-1190500</v>
      </c>
      <c r="F141" s="43"/>
      <c r="G141" s="158">
        <f t="shared" si="6"/>
        <v>496241.85370436346</v>
      </c>
      <c r="H141" s="43">
        <f t="shared" si="7"/>
        <v>150888300.85937047</v>
      </c>
    </row>
    <row r="142" spans="3:8">
      <c r="C142" s="60">
        <f>'Present Value'!E165</f>
        <v>46795</v>
      </c>
      <c r="D142" s="43">
        <f t="shared" si="8"/>
        <v>150888300.85937047</v>
      </c>
      <c r="E142" s="43">
        <f>-'Present Value (3)'!I159</f>
        <v>-1190500</v>
      </c>
      <c r="F142" s="43"/>
      <c r="G142" s="158">
        <f t="shared" si="6"/>
        <v>493969.03319171979</v>
      </c>
      <c r="H142" s="43">
        <f t="shared" si="7"/>
        <v>150191769.89256218</v>
      </c>
    </row>
    <row r="143" spans="3:8">
      <c r="C143" s="60">
        <f>'Present Value'!E166</f>
        <v>46824</v>
      </c>
      <c r="D143" s="43">
        <f t="shared" si="8"/>
        <v>150191769.89256218</v>
      </c>
      <c r="E143" s="43">
        <f>-'Present Value (3)'!I160</f>
        <v>-1190500</v>
      </c>
      <c r="F143" s="43"/>
      <c r="G143" s="158">
        <f t="shared" si="6"/>
        <v>491688.772056146</v>
      </c>
      <c r="H143" s="43">
        <f t="shared" si="7"/>
        <v>149492958.66461831</v>
      </c>
    </row>
    <row r="144" spans="3:8">
      <c r="C144" s="60">
        <f>'Present Value'!E167</f>
        <v>46855</v>
      </c>
      <c r="D144" s="43">
        <f t="shared" si="8"/>
        <v>149492958.66461831</v>
      </c>
      <c r="E144" s="43">
        <f>-'Present Value (3)'!I161</f>
        <v>-1190500</v>
      </c>
      <c r="F144" s="43"/>
      <c r="G144" s="158">
        <f t="shared" si="6"/>
        <v>489401.0459389789</v>
      </c>
      <c r="H144" s="43">
        <f t="shared" si="7"/>
        <v>148791859.71055728</v>
      </c>
    </row>
    <row r="145" spans="3:8">
      <c r="C145" s="60">
        <f>'Present Value'!E168</f>
        <v>46885</v>
      </c>
      <c r="D145" s="43">
        <f t="shared" si="8"/>
        <v>148791859.71055728</v>
      </c>
      <c r="E145" s="43">
        <f>-'Present Value (3)'!I162</f>
        <v>-1190500</v>
      </c>
      <c r="F145" s="43"/>
      <c r="G145" s="158">
        <f t="shared" si="6"/>
        <v>487105.83040181122</v>
      </c>
      <c r="H145" s="43">
        <f t="shared" si="7"/>
        <v>148088465.54095909</v>
      </c>
    </row>
    <row r="146" spans="3:8">
      <c r="C146" s="60">
        <f>'Present Value'!E169</f>
        <v>46916</v>
      </c>
      <c r="D146" s="43">
        <f t="shared" si="8"/>
        <v>148088465.54095909</v>
      </c>
      <c r="E146" s="43">
        <f>-'Present Value (3)'!I163</f>
        <v>-1190500</v>
      </c>
      <c r="F146" s="43"/>
      <c r="G146" s="158">
        <f t="shared" si="6"/>
        <v>484803.10092623084</v>
      </c>
      <c r="H146" s="43">
        <f t="shared" si="7"/>
        <v>147382768.64188531</v>
      </c>
    </row>
    <row r="147" spans="3:8">
      <c r="C147" s="60">
        <f>'Present Value'!E170</f>
        <v>46946</v>
      </c>
      <c r="D147" s="43">
        <f t="shared" si="8"/>
        <v>147382768.64188531</v>
      </c>
      <c r="E147" s="43">
        <f>-'Present Value (3)'!I164</f>
        <v>-1190500</v>
      </c>
      <c r="F147" s="43"/>
      <c r="G147" s="158">
        <f t="shared" si="6"/>
        <v>482492.83291355864</v>
      </c>
      <c r="H147" s="43">
        <f t="shared" si="7"/>
        <v>146674761.47479886</v>
      </c>
    </row>
    <row r="148" spans="3:8">
      <c r="C148" s="60">
        <f>'Present Value'!E171</f>
        <v>46977</v>
      </c>
      <c r="D148" s="43">
        <f t="shared" si="8"/>
        <v>146674761.47479886</v>
      </c>
      <c r="E148" s="43">
        <f>-'Present Value (3)'!I165</f>
        <v>-1190500</v>
      </c>
      <c r="F148" s="43"/>
      <c r="G148" s="158">
        <f t="shared" si="6"/>
        <v>480175.00168458576</v>
      </c>
      <c r="H148" s="43">
        <f t="shared" si="7"/>
        <v>145964436.47648343</v>
      </c>
    </row>
    <row r="149" spans="3:8">
      <c r="C149" s="60">
        <f>'Present Value'!E172</f>
        <v>47008</v>
      </c>
      <c r="D149" s="43">
        <f t="shared" si="8"/>
        <v>145964436.47648343</v>
      </c>
      <c r="E149" s="43">
        <f>-'Present Value (3)'!I166</f>
        <v>-1190500</v>
      </c>
      <c r="F149" s="43"/>
      <c r="G149" s="158">
        <f t="shared" si="6"/>
        <v>477849.58247931016</v>
      </c>
      <c r="H149" s="43">
        <f t="shared" si="7"/>
        <v>145251786.05896273</v>
      </c>
    </row>
    <row r="150" spans="3:8">
      <c r="C150" s="60">
        <f>'Present Value'!E173</f>
        <v>47038</v>
      </c>
      <c r="D150" s="43">
        <f t="shared" si="8"/>
        <v>145251786.05896273</v>
      </c>
      <c r="E150" s="43">
        <f>-'Present Value (3)'!I167</f>
        <v>-1190500</v>
      </c>
      <c r="F150" s="43"/>
      <c r="G150" s="158">
        <f t="shared" si="6"/>
        <v>475516.55045667198</v>
      </c>
      <c r="H150" s="43">
        <f t="shared" si="7"/>
        <v>144536802.60941941</v>
      </c>
    </row>
    <row r="151" spans="3:8">
      <c r="C151" s="60">
        <f>'Present Value'!E174</f>
        <v>47069</v>
      </c>
      <c r="D151" s="43">
        <f t="shared" si="8"/>
        <v>144536802.60941941</v>
      </c>
      <c r="E151" s="43">
        <f>-'Present Value (3)'!I168</f>
        <v>-1190500</v>
      </c>
      <c r="F151" s="43"/>
      <c r="G151" s="158">
        <f t="shared" si="6"/>
        <v>473175.88069428818</v>
      </c>
      <c r="H151" s="43">
        <f t="shared" si="7"/>
        <v>143819478.49011371</v>
      </c>
    </row>
    <row r="152" spans="3:8">
      <c r="C152" s="60">
        <f>'Present Value'!E175</f>
        <v>47099</v>
      </c>
      <c r="D152" s="43">
        <f t="shared" si="8"/>
        <v>143819478.49011371</v>
      </c>
      <c r="E152" s="43">
        <f>-'Present Value (3)'!I169</f>
        <v>-1190500</v>
      </c>
      <c r="F152" s="43"/>
      <c r="G152" s="158">
        <f t="shared" si="6"/>
        <v>470827.54818818631</v>
      </c>
      <c r="H152" s="43">
        <f t="shared" si="7"/>
        <v>143099806.03830189</v>
      </c>
    </row>
    <row r="153" spans="3:8">
      <c r="C153" s="60">
        <f>'Present Value'!E176</f>
        <v>47130</v>
      </c>
      <c r="D153" s="43">
        <f t="shared" si="8"/>
        <v>143099806.03830189</v>
      </c>
      <c r="E153" s="43">
        <f>-'Present Value (3)'!I170</f>
        <v>-1190500</v>
      </c>
      <c r="F153" s="43"/>
      <c r="G153" s="158">
        <f t="shared" si="6"/>
        <v>468471.52785253734</v>
      </c>
      <c r="H153" s="43">
        <f t="shared" si="7"/>
        <v>142377777.56615442</v>
      </c>
    </row>
    <row r="154" spans="3:8">
      <c r="C154" s="60">
        <f>'Present Value'!E177</f>
        <v>47161</v>
      </c>
      <c r="D154" s="43">
        <f t="shared" si="8"/>
        <v>142377777.56615442</v>
      </c>
      <c r="E154" s="43">
        <f>-'Present Value (3)'!I171</f>
        <v>-1190500</v>
      </c>
      <c r="F154" s="43"/>
      <c r="G154" s="158">
        <f t="shared" si="6"/>
        <v>466107.79451938788</v>
      </c>
      <c r="H154" s="43">
        <f t="shared" si="7"/>
        <v>141653385.36067382</v>
      </c>
    </row>
    <row r="155" spans="3:8">
      <c r="C155" s="60">
        <f>'Present Value'!E178</f>
        <v>47189</v>
      </c>
      <c r="D155" s="43">
        <f t="shared" si="8"/>
        <v>141653385.36067382</v>
      </c>
      <c r="E155" s="43">
        <f>-'Present Value (3)'!I172</f>
        <v>-1190500</v>
      </c>
      <c r="F155" s="43"/>
      <c r="G155" s="158">
        <f t="shared" si="6"/>
        <v>463736.32293839118</v>
      </c>
      <c r="H155" s="43">
        <f t="shared" si="7"/>
        <v>140926621.6836122</v>
      </c>
    </row>
    <row r="156" spans="3:8">
      <c r="C156" s="60">
        <f>'Present Value'!E179</f>
        <v>47220</v>
      </c>
      <c r="D156" s="43">
        <f t="shared" si="8"/>
        <v>140926621.6836122</v>
      </c>
      <c r="E156" s="43">
        <f>-'Present Value (3)'!I173</f>
        <v>-1190500</v>
      </c>
      <c r="F156" s="43"/>
      <c r="G156" s="158">
        <f t="shared" si="6"/>
        <v>461357.0877765374</v>
      </c>
      <c r="H156" s="43">
        <f t="shared" si="7"/>
        <v>140197478.77138874</v>
      </c>
    </row>
    <row r="157" spans="3:8">
      <c r="C157" s="60">
        <f>'Present Value'!E180</f>
        <v>47250</v>
      </c>
      <c r="D157" s="43">
        <f t="shared" si="8"/>
        <v>140197478.77138874</v>
      </c>
      <c r="E157" s="43">
        <f>-'Present Value (3)'!I174</f>
        <v>-1190500</v>
      </c>
      <c r="F157" s="43"/>
      <c r="G157" s="158">
        <f t="shared" si="6"/>
        <v>458970.06361788313</v>
      </c>
      <c r="H157" s="43">
        <f t="shared" si="7"/>
        <v>139465948.83500662</v>
      </c>
    </row>
    <row r="158" spans="3:8">
      <c r="C158" s="60">
        <f>'Present Value'!E181</f>
        <v>47281</v>
      </c>
      <c r="D158" s="43">
        <f t="shared" si="8"/>
        <v>139465948.83500662</v>
      </c>
      <c r="E158" s="43">
        <f>-'Present Value (3)'!I175</f>
        <v>-1190500</v>
      </c>
      <c r="F158" s="43"/>
      <c r="G158" s="158">
        <f t="shared" si="6"/>
        <v>456575.22496327956</v>
      </c>
      <c r="H158" s="43">
        <f t="shared" si="7"/>
        <v>138732024.0599699</v>
      </c>
    </row>
    <row r="159" spans="3:8">
      <c r="C159" s="60">
        <f>'Present Value'!E182</f>
        <v>47311</v>
      </c>
      <c r="D159" s="43">
        <f t="shared" si="8"/>
        <v>138732024.0599699</v>
      </c>
      <c r="E159" s="43">
        <f>-'Present Value (3)'!I176</f>
        <v>-1190500</v>
      </c>
      <c r="F159" s="43"/>
      <c r="G159" s="158">
        <f t="shared" si="6"/>
        <v>454172.54623010044</v>
      </c>
      <c r="H159" s="43">
        <f t="shared" si="7"/>
        <v>137995696.60620001</v>
      </c>
    </row>
    <row r="160" spans="3:8">
      <c r="C160" s="60">
        <f>'Present Value'!E183</f>
        <v>47342</v>
      </c>
      <c r="D160" s="43">
        <f t="shared" si="8"/>
        <v>137995696.60620001</v>
      </c>
      <c r="E160" s="43">
        <f>-'Present Value (3)'!I177</f>
        <v>-1190500</v>
      </c>
      <c r="F160" s="43"/>
      <c r="G160" s="158">
        <f t="shared" si="6"/>
        <v>451762.0017519687</v>
      </c>
      <c r="H160" s="43">
        <f t="shared" si="7"/>
        <v>137256958.60795197</v>
      </c>
    </row>
    <row r="161" spans="3:8">
      <c r="C161" s="60">
        <f>'Present Value'!E184</f>
        <v>47373</v>
      </c>
      <c r="D161" s="43">
        <f t="shared" si="8"/>
        <v>137256958.60795197</v>
      </c>
      <c r="E161" s="43">
        <f>-'Present Value (3)'!I178</f>
        <v>-1190500</v>
      </c>
      <c r="F161" s="43"/>
      <c r="G161" s="158">
        <f t="shared" si="6"/>
        <v>449343.56577848212</v>
      </c>
      <c r="H161" s="43">
        <f t="shared" si="7"/>
        <v>136515802.17373046</v>
      </c>
    </row>
    <row r="162" spans="3:8">
      <c r="C162" s="60">
        <f>'Present Value'!E185</f>
        <v>47403</v>
      </c>
      <c r="D162" s="43">
        <f t="shared" si="8"/>
        <v>136515802.17373046</v>
      </c>
      <c r="E162" s="43">
        <f>-'Present Value (3)'!I179</f>
        <v>-1190500</v>
      </c>
      <c r="F162" s="43"/>
      <c r="G162" s="158">
        <f t="shared" si="6"/>
        <v>446917.21247493848</v>
      </c>
      <c r="H162" s="43">
        <f t="shared" si="7"/>
        <v>135772219.3862054</v>
      </c>
    </row>
    <row r="163" spans="3:8">
      <c r="C163" s="60">
        <f>'Present Value'!E186</f>
        <v>47434</v>
      </c>
      <c r="D163" s="43">
        <f t="shared" si="8"/>
        <v>135772219.3862054</v>
      </c>
      <c r="E163" s="43">
        <f>-'Present Value (3)'!I180</f>
        <v>-1190500</v>
      </c>
      <c r="F163" s="43"/>
      <c r="G163" s="158">
        <f t="shared" si="6"/>
        <v>444482.91592205933</v>
      </c>
      <c r="H163" s="43">
        <f t="shared" si="7"/>
        <v>135026202.30212745</v>
      </c>
    </row>
    <row r="164" spans="3:8">
      <c r="C164" s="60">
        <f>'Present Value'!E187</f>
        <v>47464</v>
      </c>
      <c r="D164" s="43">
        <f t="shared" si="8"/>
        <v>135026202.30212745</v>
      </c>
      <c r="E164" s="43">
        <f>-'Present Value (3)'!I181</f>
        <v>-1190500</v>
      </c>
      <c r="F164" s="43"/>
      <c r="G164" s="158">
        <f t="shared" si="6"/>
        <v>442040.6501157133</v>
      </c>
      <c r="H164" s="43">
        <f t="shared" si="7"/>
        <v>134277742.95224315</v>
      </c>
    </row>
    <row r="165" spans="3:8">
      <c r="C165" s="60">
        <f>'Present Value'!E188</f>
        <v>47495</v>
      </c>
      <c r="D165" s="43">
        <f t="shared" si="8"/>
        <v>134277742.95224315</v>
      </c>
      <c r="E165" s="43">
        <f>-'Present Value (3)'!I182</f>
        <v>-1190500</v>
      </c>
      <c r="F165" s="43"/>
      <c r="G165" s="158">
        <f t="shared" si="6"/>
        <v>439590.3889666383</v>
      </c>
      <c r="H165" s="43">
        <f t="shared" si="7"/>
        <v>133526833.34120978</v>
      </c>
    </row>
    <row r="166" spans="3:8">
      <c r="C166" s="60">
        <f>'Present Value'!E189</f>
        <v>47526</v>
      </c>
      <c r="D166" s="43">
        <f t="shared" si="8"/>
        <v>133526833.34120978</v>
      </c>
      <c r="E166" s="43">
        <f>-'Present Value (3)'!I183</f>
        <v>-1190500</v>
      </c>
      <c r="F166" s="43"/>
      <c r="G166" s="158">
        <f t="shared" si="6"/>
        <v>437132.10630016285</v>
      </c>
      <c r="H166" s="43">
        <f t="shared" si="7"/>
        <v>132773465.44750994</v>
      </c>
    </row>
    <row r="167" spans="3:8">
      <c r="C167" s="60">
        <f>'Present Value'!E190</f>
        <v>47554</v>
      </c>
      <c r="D167" s="43">
        <f t="shared" si="8"/>
        <v>132773465.44750994</v>
      </c>
      <c r="E167" s="43">
        <f>-'Present Value (3)'!I184</f>
        <v>-1190500</v>
      </c>
      <c r="F167" s="43"/>
      <c r="G167" s="158">
        <f t="shared" si="6"/>
        <v>434665.77585592633</v>
      </c>
      <c r="H167" s="43">
        <f t="shared" si="7"/>
        <v>132017631.22336587</v>
      </c>
    </row>
    <row r="168" spans="3:8">
      <c r="C168" s="60">
        <f>'Present Value'!E191</f>
        <v>47585</v>
      </c>
      <c r="D168" s="43">
        <f t="shared" si="8"/>
        <v>132017631.22336587</v>
      </c>
      <c r="E168" s="43">
        <f>-'Present Value (3)'!I185</f>
        <v>-1190500</v>
      </c>
      <c r="F168" s="43"/>
      <c r="G168" s="158">
        <f t="shared" si="6"/>
        <v>432191.37128759839</v>
      </c>
      <c r="H168" s="43">
        <f t="shared" si="7"/>
        <v>131259322.59465347</v>
      </c>
    </row>
    <row r="169" spans="3:8">
      <c r="C169" s="60">
        <f>'Present Value'!E192</f>
        <v>47615</v>
      </c>
      <c r="D169" s="43">
        <f t="shared" si="8"/>
        <v>131259322.59465347</v>
      </c>
      <c r="E169" s="43">
        <f>-'Present Value (3)'!I186</f>
        <v>-1190500</v>
      </c>
      <c r="F169" s="43"/>
      <c r="G169" s="158">
        <f t="shared" si="6"/>
        <v>429708.8661625979</v>
      </c>
      <c r="H169" s="43">
        <f t="shared" si="7"/>
        <v>130498531.46081607</v>
      </c>
    </row>
    <row r="170" spans="3:8">
      <c r="C170" s="60">
        <f>'Present Value'!E193</f>
        <v>47646</v>
      </c>
      <c r="D170" s="43">
        <f t="shared" si="8"/>
        <v>130498531.46081607</v>
      </c>
      <c r="E170" s="43">
        <f>-'Present Value (3)'!I187</f>
        <v>-1190500</v>
      </c>
      <c r="F170" s="43"/>
      <c r="G170" s="158">
        <f t="shared" si="6"/>
        <v>427218.23396181018</v>
      </c>
      <c r="H170" s="43">
        <f t="shared" si="7"/>
        <v>129735249.69477788</v>
      </c>
    </row>
    <row r="171" spans="3:8">
      <c r="C171" s="60">
        <f>'Present Value'!E194</f>
        <v>47676</v>
      </c>
      <c r="D171" s="43">
        <f t="shared" si="8"/>
        <v>129735249.69477788</v>
      </c>
      <c r="E171" s="43">
        <f>-'Present Value (3)'!I188</f>
        <v>-1190500</v>
      </c>
      <c r="F171" s="43"/>
      <c r="G171" s="158">
        <f t="shared" si="6"/>
        <v>424719.4480793039</v>
      </c>
      <c r="H171" s="43">
        <f t="shared" si="7"/>
        <v>128969469.14285718</v>
      </c>
    </row>
    <row r="172" spans="3:8">
      <c r="C172" s="60">
        <f>'Present Value'!E195</f>
        <v>47707</v>
      </c>
      <c r="D172" s="43">
        <f t="shared" si="8"/>
        <v>128969469.14285718</v>
      </c>
      <c r="E172" s="43">
        <f>-'Present Value (3)'!I189</f>
        <v>-1190500</v>
      </c>
      <c r="F172" s="43"/>
      <c r="G172" s="158">
        <f t="shared" si="6"/>
        <v>422212.48182204686</v>
      </c>
      <c r="H172" s="43">
        <f t="shared" si="7"/>
        <v>128201181.62467922</v>
      </c>
    </row>
    <row r="173" spans="3:8">
      <c r="C173" s="60">
        <f>'Present Value'!E196</f>
        <v>47738</v>
      </c>
      <c r="D173" s="43">
        <f t="shared" si="8"/>
        <v>128201181.62467922</v>
      </c>
      <c r="E173" s="43">
        <f>-'Present Value (3)'!I190</f>
        <v>-1190500</v>
      </c>
      <c r="F173" s="43"/>
      <c r="G173" s="158">
        <f t="shared" si="6"/>
        <v>419697.30840962083</v>
      </c>
      <c r="H173" s="43">
        <f t="shared" si="7"/>
        <v>127430378.93308884</v>
      </c>
    </row>
    <row r="174" spans="3:8">
      <c r="C174" s="60">
        <f>'Present Value'!E197</f>
        <v>47768</v>
      </c>
      <c r="D174" s="43">
        <f t="shared" si="8"/>
        <v>127430378.93308884</v>
      </c>
      <c r="E174" s="43">
        <f>-'Present Value (3)'!I191</f>
        <v>-1190500</v>
      </c>
      <c r="F174" s="43"/>
      <c r="G174" s="158">
        <f t="shared" si="6"/>
        <v>417173.90097393538</v>
      </c>
      <c r="H174" s="43">
        <f t="shared" si="7"/>
        <v>126657052.83406277</v>
      </c>
    </row>
    <row r="175" spans="3:8">
      <c r="C175" s="60">
        <f>'Present Value'!E198</f>
        <v>47799</v>
      </c>
      <c r="D175" s="43">
        <f t="shared" si="8"/>
        <v>126657052.83406277</v>
      </c>
      <c r="E175" s="43">
        <f>-'Present Value (3)'!I192</f>
        <v>-1190500</v>
      </c>
      <c r="F175" s="43"/>
      <c r="G175" s="158">
        <f t="shared" si="6"/>
        <v>414642.23255894106</v>
      </c>
      <c r="H175" s="43">
        <f t="shared" si="7"/>
        <v>125881195.06662171</v>
      </c>
    </row>
    <row r="176" spans="3:8">
      <c r="C176" s="60">
        <f>'Present Value'!E199</f>
        <v>47829</v>
      </c>
      <c r="D176" s="43">
        <f t="shared" si="8"/>
        <v>125881195.06662171</v>
      </c>
      <c r="E176" s="43">
        <f>-'Present Value (3)'!I193</f>
        <v>-1190500</v>
      </c>
      <c r="F176" s="43"/>
      <c r="G176" s="158">
        <f t="shared" si="6"/>
        <v>412102.27612034121</v>
      </c>
      <c r="H176" s="43">
        <f t="shared" si="7"/>
        <v>125102797.34274204</v>
      </c>
    </row>
    <row r="177" spans="3:8">
      <c r="C177" s="60">
        <f>'Present Value'!E200</f>
        <v>47860</v>
      </c>
      <c r="D177" s="43">
        <f t="shared" si="8"/>
        <v>125102797.34274204</v>
      </c>
      <c r="E177" s="43">
        <f>-'Present Value (3)'!I194</f>
        <v>-1190500</v>
      </c>
      <c r="F177" s="43"/>
      <c r="G177" s="158">
        <f t="shared" si="6"/>
        <v>409554.00452530326</v>
      </c>
      <c r="H177" s="43">
        <f t="shared" si="7"/>
        <v>124321851.34726734</v>
      </c>
    </row>
    <row r="178" spans="3:8">
      <c r="C178" s="60">
        <f>'Present Value'!E201</f>
        <v>47891</v>
      </c>
      <c r="D178" s="43">
        <f t="shared" si="8"/>
        <v>124321851.34726734</v>
      </c>
      <c r="E178" s="43">
        <f>-'Present Value (3)'!I195</f>
        <v>-1190500</v>
      </c>
      <c r="F178" s="43"/>
      <c r="G178" s="158">
        <f t="shared" si="6"/>
        <v>406997.39055216883</v>
      </c>
      <c r="H178" s="43">
        <f t="shared" si="7"/>
        <v>123538348.73781951</v>
      </c>
    </row>
    <row r="179" spans="3:8">
      <c r="C179" s="60">
        <f>'Present Value'!E202</f>
        <v>47919</v>
      </c>
      <c r="D179" s="43">
        <f t="shared" si="8"/>
        <v>123538348.73781951</v>
      </c>
      <c r="E179" s="43">
        <f>-'Present Value (3)'!I196</f>
        <v>-1190500</v>
      </c>
      <c r="F179" s="43"/>
      <c r="G179" s="158">
        <f t="shared" si="6"/>
        <v>404432.40689016279</v>
      </c>
      <c r="H179" s="43">
        <f t="shared" si="7"/>
        <v>122752281.14470968</v>
      </c>
    </row>
    <row r="180" spans="3:8">
      <c r="C180" s="60">
        <f>'Present Value'!E203</f>
        <v>47950</v>
      </c>
      <c r="D180" s="43">
        <f t="shared" si="8"/>
        <v>122752281.14470968</v>
      </c>
      <c r="E180" s="43">
        <f>-'Present Value (3)'!I197</f>
        <v>-1190500</v>
      </c>
      <c r="F180" s="43"/>
      <c r="G180" s="158">
        <f t="shared" si="6"/>
        <v>401859.02613910177</v>
      </c>
      <c r="H180" s="43">
        <f t="shared" si="7"/>
        <v>121963640.17084877</v>
      </c>
    </row>
    <row r="181" spans="3:8">
      <c r="C181" s="60">
        <f>'Present Value'!E204</f>
        <v>47980</v>
      </c>
      <c r="D181" s="43">
        <f t="shared" si="8"/>
        <v>121963640.17084877</v>
      </c>
      <c r="E181" s="43">
        <f>-'Present Value (3)'!I198</f>
        <v>-1190500</v>
      </c>
      <c r="F181" s="43"/>
      <c r="G181" s="158">
        <f t="shared" si="6"/>
        <v>399277.22080910124</v>
      </c>
      <c r="H181" s="43">
        <f t="shared" si="7"/>
        <v>121172417.39165787</v>
      </c>
    </row>
    <row r="182" spans="3:8">
      <c r="C182" s="60">
        <f>'Present Value'!E205</f>
        <v>48011</v>
      </c>
      <c r="D182" s="43">
        <f t="shared" si="8"/>
        <v>121172417.39165787</v>
      </c>
      <c r="E182" s="43">
        <f>-'Present Value (3)'!I199</f>
        <v>-1190500</v>
      </c>
      <c r="F182" s="43"/>
      <c r="G182" s="158">
        <f t="shared" si="6"/>
        <v>396686.963320282</v>
      </c>
      <c r="H182" s="43">
        <f t="shared" si="7"/>
        <v>120378604.35497816</v>
      </c>
    </row>
    <row r="183" spans="3:8">
      <c r="C183" s="60">
        <f>'Present Value'!E206</f>
        <v>48041</v>
      </c>
      <c r="D183" s="43">
        <f t="shared" si="8"/>
        <v>120378604.35497816</v>
      </c>
      <c r="E183" s="43">
        <f>-'Present Value (3)'!I200</f>
        <v>-1190500</v>
      </c>
      <c r="F183" s="43"/>
      <c r="G183" s="158">
        <f t="shared" si="6"/>
        <v>394088.22600247548</v>
      </c>
      <c r="H183" s="43">
        <f t="shared" si="7"/>
        <v>119582192.58098063</v>
      </c>
    </row>
    <row r="184" spans="3:8">
      <c r="C184" s="60">
        <f>'Present Value'!E207</f>
        <v>48072</v>
      </c>
      <c r="D184" s="43">
        <f t="shared" si="8"/>
        <v>119582192.58098063</v>
      </c>
      <c r="E184" s="43">
        <f>-'Present Value (3)'!I201</f>
        <v>-1190500</v>
      </c>
      <c r="F184" s="43"/>
      <c r="G184" s="158">
        <f t="shared" si="6"/>
        <v>391480.98109492817</v>
      </c>
      <c r="H184" s="43">
        <f t="shared" si="7"/>
        <v>118783173.56207556</v>
      </c>
    </row>
    <row r="185" spans="3:8">
      <c r="C185" s="60">
        <f>'Present Value'!E208</f>
        <v>48103</v>
      </c>
      <c r="D185" s="43">
        <f t="shared" si="8"/>
        <v>118783173.56207556</v>
      </c>
      <c r="E185" s="43">
        <f>-'Present Value (3)'!I202</f>
        <v>-1190500</v>
      </c>
      <c r="F185" s="43"/>
      <c r="G185" s="158">
        <f t="shared" si="6"/>
        <v>388865.20074600511</v>
      </c>
      <c r="H185" s="43">
        <f t="shared" si="7"/>
        <v>117981538.76282156</v>
      </c>
    </row>
    <row r="186" spans="3:8">
      <c r="C186" s="60">
        <f>'Present Value'!E209</f>
        <v>48133</v>
      </c>
      <c r="D186" s="43">
        <f t="shared" si="8"/>
        <v>117981538.76282156</v>
      </c>
      <c r="E186" s="43">
        <f>-'Present Value (3)'!I203</f>
        <v>-1190500</v>
      </c>
      <c r="F186" s="43"/>
      <c r="G186" s="158">
        <f t="shared" si="6"/>
        <v>386240.8570128922</v>
      </c>
      <c r="H186" s="43">
        <f t="shared" si="7"/>
        <v>117177279.61983445</v>
      </c>
    </row>
    <row r="187" spans="3:8">
      <c r="C187" s="60">
        <f>'Present Value'!E210</f>
        <v>48164</v>
      </c>
      <c r="D187" s="43">
        <f t="shared" si="8"/>
        <v>117177279.61983445</v>
      </c>
      <c r="E187" s="43">
        <f>-'Present Value (3)'!I204</f>
        <v>-1190500</v>
      </c>
      <c r="F187" s="43"/>
      <c r="G187" s="158">
        <f t="shared" si="6"/>
        <v>383607.92186129815</v>
      </c>
      <c r="H187" s="43">
        <f t="shared" si="7"/>
        <v>116370387.54169574</v>
      </c>
    </row>
    <row r="188" spans="3:8">
      <c r="C188" s="60">
        <f>'Present Value'!E211</f>
        <v>48194</v>
      </c>
      <c r="D188" s="43">
        <f t="shared" si="8"/>
        <v>116370387.54169574</v>
      </c>
      <c r="E188" s="43">
        <f>-'Present Value (3)'!I205</f>
        <v>-1190500</v>
      </c>
      <c r="F188" s="43"/>
      <c r="G188" s="158">
        <f t="shared" si="6"/>
        <v>380966.36716515431</v>
      </c>
      <c r="H188" s="43">
        <f t="shared" si="7"/>
        <v>115560853.90886089</v>
      </c>
    </row>
    <row r="189" spans="3:8">
      <c r="C189" s="60">
        <f>'Present Value'!E212</f>
        <v>48225</v>
      </c>
      <c r="D189" s="43">
        <f t="shared" si="8"/>
        <v>115560853.90886089</v>
      </c>
      <c r="E189" s="43">
        <f>-'Present Value (3)'!I206</f>
        <v>-1190500</v>
      </c>
      <c r="F189" s="43"/>
      <c r="G189" s="158">
        <f t="shared" si="6"/>
        <v>378316.16470631486</v>
      </c>
      <c r="H189" s="43">
        <f t="shared" si="7"/>
        <v>114748670.07356721</v>
      </c>
    </row>
    <row r="190" spans="3:8">
      <c r="C190" s="60">
        <f>'Present Value'!E213</f>
        <v>48256</v>
      </c>
      <c r="D190" s="43">
        <f t="shared" si="8"/>
        <v>114748670.07356721</v>
      </c>
      <c r="E190" s="43">
        <f>-'Present Value (3)'!I207</f>
        <v>-1190500</v>
      </c>
      <c r="F190" s="43"/>
      <c r="G190" s="158">
        <f t="shared" si="6"/>
        <v>375657.28617425502</v>
      </c>
      <c r="H190" s="43">
        <f t="shared" si="7"/>
        <v>113933827.35974146</v>
      </c>
    </row>
    <row r="191" spans="3:8">
      <c r="C191" s="60">
        <f>'Present Value'!E214</f>
        <v>48285</v>
      </c>
      <c r="D191" s="43">
        <f t="shared" si="8"/>
        <v>113933827.35974146</v>
      </c>
      <c r="E191" s="43">
        <f>-'Present Value (3)'!I208</f>
        <v>-1190500</v>
      </c>
      <c r="F191" s="43"/>
      <c r="G191" s="158">
        <f t="shared" si="6"/>
        <v>372989.70316576876</v>
      </c>
      <c r="H191" s="43">
        <f t="shared" si="7"/>
        <v>113116317.06290723</v>
      </c>
    </row>
    <row r="192" spans="3:8">
      <c r="C192" s="60">
        <f>'Present Value'!E215</f>
        <v>48316</v>
      </c>
      <c r="D192" s="43">
        <f t="shared" si="8"/>
        <v>113116317.06290723</v>
      </c>
      <c r="E192" s="43">
        <f>-'Present Value (3)'!I209</f>
        <v>-1190500</v>
      </c>
      <c r="F192" s="43"/>
      <c r="G192" s="158">
        <f t="shared" si="6"/>
        <v>370313.38718466531</v>
      </c>
      <c r="H192" s="43">
        <f t="shared" si="7"/>
        <v>112296130.4500919</v>
      </c>
    </row>
    <row r="193" spans="3:8">
      <c r="C193" s="60">
        <f>'Present Value'!E216</f>
        <v>48346</v>
      </c>
      <c r="D193" s="43">
        <f t="shared" si="8"/>
        <v>112296130.4500919</v>
      </c>
      <c r="E193" s="43">
        <f>-'Present Value (3)'!I210</f>
        <v>-1190500</v>
      </c>
      <c r="F193" s="43"/>
      <c r="G193" s="158">
        <f t="shared" si="6"/>
        <v>367628.30964146473</v>
      </c>
      <c r="H193" s="43">
        <f t="shared" si="7"/>
        <v>111473258.75973336</v>
      </c>
    </row>
    <row r="194" spans="3:8">
      <c r="C194" s="60">
        <f>'Present Value'!E217</f>
        <v>48377</v>
      </c>
      <c r="D194" s="43">
        <f t="shared" si="8"/>
        <v>111473258.75973336</v>
      </c>
      <c r="E194" s="43">
        <f>-'Present Value (3)'!I211</f>
        <v>-1190500</v>
      </c>
      <c r="F194" s="43"/>
      <c r="G194" s="158">
        <f t="shared" si="6"/>
        <v>364934.44185309275</v>
      </c>
      <c r="H194" s="43">
        <f t="shared" si="7"/>
        <v>110647693.20158646</v>
      </c>
    </row>
    <row r="195" spans="3:8">
      <c r="C195" s="60">
        <f>'Present Value'!E218</f>
        <v>48407</v>
      </c>
      <c r="D195" s="43">
        <f t="shared" si="8"/>
        <v>110647693.20158646</v>
      </c>
      <c r="E195" s="43">
        <f>-'Present Value (3)'!I212</f>
        <v>-1190500</v>
      </c>
      <c r="F195" s="43"/>
      <c r="G195" s="158">
        <f t="shared" si="6"/>
        <v>362231.75504257396</v>
      </c>
      <c r="H195" s="43">
        <f t="shared" si="7"/>
        <v>109819424.95662902</v>
      </c>
    </row>
    <row r="196" spans="3:8">
      <c r="C196" s="60">
        <f>'Present Value'!E219</f>
        <v>48438</v>
      </c>
      <c r="D196" s="43">
        <f t="shared" si="8"/>
        <v>109819424.95662902</v>
      </c>
      <c r="E196" s="43">
        <f>-'Present Value (3)'!I213</f>
        <v>-1190500</v>
      </c>
      <c r="F196" s="43"/>
      <c r="G196" s="158">
        <f t="shared" si="6"/>
        <v>359520.22033872473</v>
      </c>
      <c r="H196" s="43">
        <f t="shared" si="7"/>
        <v>108988445.17696775</v>
      </c>
    </row>
    <row r="197" spans="3:8">
      <c r="C197" s="60">
        <f>'Present Value'!E220</f>
        <v>48469</v>
      </c>
      <c r="D197" s="43">
        <f t="shared" si="8"/>
        <v>108988445.17696775</v>
      </c>
      <c r="E197" s="43">
        <f>-'Present Value (3)'!I214</f>
        <v>-1190500</v>
      </c>
      <c r="F197" s="43"/>
      <c r="G197" s="158">
        <f t="shared" si="6"/>
        <v>356799.80877584475</v>
      </c>
      <c r="H197" s="43">
        <f t="shared" si="7"/>
        <v>108154744.9857436</v>
      </c>
    </row>
    <row r="198" spans="3:8">
      <c r="C198" s="60">
        <f>'Present Value'!E221</f>
        <v>48499</v>
      </c>
      <c r="D198" s="43">
        <f t="shared" si="8"/>
        <v>108154744.9857436</v>
      </c>
      <c r="E198" s="43">
        <f>-'Present Value (3)'!I215</f>
        <v>-1190500</v>
      </c>
      <c r="F198" s="43"/>
      <c r="G198" s="158">
        <f t="shared" si="6"/>
        <v>354070.49129340739</v>
      </c>
      <c r="H198" s="43">
        <f t="shared" si="7"/>
        <v>107318315.477037</v>
      </c>
    </row>
    <row r="199" spans="3:8">
      <c r="C199" s="60">
        <f>'Present Value'!E222</f>
        <v>48530</v>
      </c>
      <c r="D199" s="43">
        <f t="shared" si="8"/>
        <v>107318315.477037</v>
      </c>
      <c r="E199" s="43">
        <f>-'Present Value (3)'!I216</f>
        <v>-1190500</v>
      </c>
      <c r="F199" s="43"/>
      <c r="G199" s="158">
        <f t="shared" ref="G199:G262" si="9">D199*$G$4</f>
        <v>351332.2387357495</v>
      </c>
      <c r="H199" s="43">
        <f t="shared" ref="H199:H262" si="10">SUM(D199:G199)</f>
        <v>106479147.71577275</v>
      </c>
    </row>
    <row r="200" spans="3:8">
      <c r="C200" s="60">
        <f>'Present Value'!E223</f>
        <v>48560</v>
      </c>
      <c r="D200" s="43">
        <f t="shared" si="8"/>
        <v>106479147.71577275</v>
      </c>
      <c r="E200" s="43">
        <f>-'Present Value (3)'!I217</f>
        <v>-1190500</v>
      </c>
      <c r="F200" s="43"/>
      <c r="G200" s="158">
        <f t="shared" si="9"/>
        <v>348585.02185175993</v>
      </c>
      <c r="H200" s="43">
        <f t="shared" si="10"/>
        <v>105637232.73762451</v>
      </c>
    </row>
    <row r="201" spans="3:8">
      <c r="C201" s="60">
        <f>'Present Value'!E224</f>
        <v>48591</v>
      </c>
      <c r="D201" s="43">
        <f t="shared" si="8"/>
        <v>105637232.73762451</v>
      </c>
      <c r="E201" s="43">
        <f>-'Present Value (3)'!I218</f>
        <v>-1190500</v>
      </c>
      <c r="F201" s="43"/>
      <c r="G201" s="158">
        <f t="shared" si="9"/>
        <v>345828.8112945669</v>
      </c>
      <c r="H201" s="43">
        <f t="shared" si="10"/>
        <v>104792561.54891908</v>
      </c>
    </row>
    <row r="202" spans="3:8">
      <c r="C202" s="60">
        <f>'Present Value'!E225</f>
        <v>48622</v>
      </c>
      <c r="D202" s="43">
        <f t="shared" si="8"/>
        <v>104792561.54891908</v>
      </c>
      <c r="E202" s="43">
        <f>-'Present Value (3)'!I219</f>
        <v>-1190500</v>
      </c>
      <c r="F202" s="43"/>
      <c r="G202" s="158">
        <f t="shared" si="9"/>
        <v>343063.57762122469</v>
      </c>
      <c r="H202" s="43">
        <f t="shared" si="10"/>
        <v>103945125.1265403</v>
      </c>
    </row>
    <row r="203" spans="3:8">
      <c r="C203" s="60">
        <f>'Present Value'!E226</f>
        <v>48650</v>
      </c>
      <c r="D203" s="43">
        <f t="shared" ref="D203:D266" si="11">H202</f>
        <v>103945125.1265403</v>
      </c>
      <c r="E203" s="43">
        <f>-'Present Value (3)'!I220</f>
        <v>-1190500</v>
      </c>
      <c r="F203" s="43"/>
      <c r="G203" s="158">
        <f t="shared" si="9"/>
        <v>340289.29129239899</v>
      </c>
      <c r="H203" s="43">
        <f t="shared" si="10"/>
        <v>103094914.4178327</v>
      </c>
    </row>
    <row r="204" spans="3:8">
      <c r="C204" s="60">
        <f>'Present Value'!E227</f>
        <v>48681</v>
      </c>
      <c r="D204" s="43">
        <f t="shared" si="11"/>
        <v>103094914.4178327</v>
      </c>
      <c r="E204" s="43">
        <f>-'Present Value (3)'!I221</f>
        <v>-1190500</v>
      </c>
      <c r="F204" s="43"/>
      <c r="G204" s="158">
        <f t="shared" si="9"/>
        <v>337505.92267205135</v>
      </c>
      <c r="H204" s="43">
        <f t="shared" si="10"/>
        <v>102241920.34050475</v>
      </c>
    </row>
    <row r="205" spans="3:8">
      <c r="C205" s="60">
        <f>'Present Value'!E228</f>
        <v>48711</v>
      </c>
      <c r="D205" s="43">
        <f t="shared" si="11"/>
        <v>102241920.34050475</v>
      </c>
      <c r="E205" s="43">
        <f>-'Present Value (3)'!I222</f>
        <v>-1190500</v>
      </c>
      <c r="F205" s="43"/>
      <c r="G205" s="158">
        <f t="shared" si="9"/>
        <v>334713.44202712277</v>
      </c>
      <c r="H205" s="43">
        <f t="shared" si="10"/>
        <v>101386133.78253187</v>
      </c>
    </row>
    <row r="206" spans="3:8">
      <c r="C206" s="60">
        <f>'Present Value'!E229</f>
        <v>48742</v>
      </c>
      <c r="D206" s="43">
        <f t="shared" si="11"/>
        <v>101386133.78253187</v>
      </c>
      <c r="E206" s="43">
        <f>-'Present Value (3)'!I223</f>
        <v>-1190500</v>
      </c>
      <c r="F206" s="43"/>
      <c r="G206" s="158">
        <f t="shared" si="9"/>
        <v>331911.81952721591</v>
      </c>
      <c r="H206" s="43">
        <f t="shared" si="10"/>
        <v>100527545.60205908</v>
      </c>
    </row>
    <row r="207" spans="3:8">
      <c r="C207" s="60">
        <f>'Present Value'!E230</f>
        <v>48772</v>
      </c>
      <c r="D207" s="43">
        <f t="shared" si="11"/>
        <v>100527545.60205908</v>
      </c>
      <c r="E207" s="43">
        <f>-'Present Value (3)'!I224</f>
        <v>-1190500</v>
      </c>
      <c r="F207" s="43"/>
      <c r="G207" s="158">
        <f t="shared" si="9"/>
        <v>329101.02524427633</v>
      </c>
      <c r="H207" s="43">
        <f t="shared" si="10"/>
        <v>99666146.627303362</v>
      </c>
    </row>
    <row r="208" spans="3:8">
      <c r="C208" s="60">
        <f>'Present Value'!E231</f>
        <v>48803</v>
      </c>
      <c r="D208" s="43">
        <f t="shared" si="11"/>
        <v>99666146.627303362</v>
      </c>
      <c r="E208" s="43">
        <f>-'Present Value (3)'!I225</f>
        <v>-1190500</v>
      </c>
      <c r="F208" s="43"/>
      <c r="G208" s="158">
        <f t="shared" si="9"/>
        <v>326281.0291522732</v>
      </c>
      <c r="H208" s="43">
        <f t="shared" si="10"/>
        <v>98801927.656455636</v>
      </c>
    </row>
    <row r="209" spans="3:8">
      <c r="C209" s="60">
        <f>'Present Value'!E232</f>
        <v>48834</v>
      </c>
      <c r="D209" s="43">
        <f t="shared" si="11"/>
        <v>98801927.656455636</v>
      </c>
      <c r="E209" s="43">
        <f>-'Present Value (3)'!I226</f>
        <v>-1190500</v>
      </c>
      <c r="F209" s="43"/>
      <c r="G209" s="158">
        <f t="shared" si="9"/>
        <v>323451.80112687795</v>
      </c>
      <c r="H209" s="43">
        <f t="shared" si="10"/>
        <v>97934879.457582518</v>
      </c>
    </row>
    <row r="210" spans="3:8">
      <c r="C210" s="60">
        <f>'Present Value'!E233</f>
        <v>48864</v>
      </c>
      <c r="D210" s="43">
        <f t="shared" si="11"/>
        <v>97934879.457582518</v>
      </c>
      <c r="E210" s="43">
        <f>-'Present Value (3)'!I227</f>
        <v>-1190500</v>
      </c>
      <c r="F210" s="43"/>
      <c r="G210" s="158">
        <f t="shared" si="9"/>
        <v>320613.31094514317</v>
      </c>
      <c r="H210" s="43">
        <f t="shared" si="10"/>
        <v>97064992.768527657</v>
      </c>
    </row>
    <row r="211" spans="3:8">
      <c r="C211" s="60">
        <f>'Present Value'!E234</f>
        <v>48895</v>
      </c>
      <c r="D211" s="43">
        <f t="shared" si="11"/>
        <v>97064992.768527657</v>
      </c>
      <c r="E211" s="43">
        <f>-'Present Value (3)'!I228</f>
        <v>-1190500</v>
      </c>
      <c r="F211" s="43"/>
      <c r="G211" s="158">
        <f t="shared" si="9"/>
        <v>317765.52828517894</v>
      </c>
      <c r="H211" s="43">
        <f t="shared" si="10"/>
        <v>96192258.296812832</v>
      </c>
    </row>
    <row r="212" spans="3:8">
      <c r="C212" s="60">
        <f>'Present Value'!E235</f>
        <v>48925</v>
      </c>
      <c r="D212" s="43">
        <f t="shared" si="11"/>
        <v>96192258.296812832</v>
      </c>
      <c r="E212" s="43">
        <f>-'Present Value (3)'!I229</f>
        <v>-1190500</v>
      </c>
      <c r="F212" s="43"/>
      <c r="G212" s="158">
        <f t="shared" si="9"/>
        <v>314908.42272582976</v>
      </c>
      <c r="H212" s="43">
        <f t="shared" si="10"/>
        <v>95316666.719538659</v>
      </c>
    </row>
    <row r="213" spans="3:8">
      <c r="C213" s="60">
        <f>'Present Value'!E236</f>
        <v>48956</v>
      </c>
      <c r="D213" s="43">
        <f t="shared" si="11"/>
        <v>95316666.719538659</v>
      </c>
      <c r="E213" s="43">
        <f>-'Present Value (3)'!I230</f>
        <v>-1190500</v>
      </c>
      <c r="F213" s="43"/>
      <c r="G213" s="158">
        <f t="shared" si="9"/>
        <v>312041.96374634904</v>
      </c>
      <c r="H213" s="43">
        <f t="shared" si="10"/>
        <v>94438208.683285013</v>
      </c>
    </row>
    <row r="214" spans="3:8">
      <c r="C214" s="60">
        <f>'Present Value'!E237</f>
        <v>48987</v>
      </c>
      <c r="D214" s="43">
        <f t="shared" si="11"/>
        <v>94438208.683285013</v>
      </c>
      <c r="E214" s="43">
        <f>-'Present Value (3)'!I231</f>
        <v>-1190500</v>
      </c>
      <c r="F214" s="43"/>
      <c r="G214" s="158">
        <f t="shared" si="9"/>
        <v>309166.1207260731</v>
      </c>
      <c r="H214" s="43">
        <f t="shared" si="10"/>
        <v>93556874.804011092</v>
      </c>
    </row>
    <row r="215" spans="3:8">
      <c r="C215" s="60">
        <f>'Present Value'!E238</f>
        <v>49015</v>
      </c>
      <c r="D215" s="43">
        <f t="shared" si="11"/>
        <v>93556874.804011092</v>
      </c>
      <c r="E215" s="43">
        <f>-'Present Value (3)'!I232</f>
        <v>-1190500</v>
      </c>
      <c r="F215" s="43"/>
      <c r="G215" s="158">
        <f t="shared" si="9"/>
        <v>306280.86294409441</v>
      </c>
      <c r="H215" s="43">
        <f t="shared" si="10"/>
        <v>92672655.666955188</v>
      </c>
    </row>
    <row r="216" spans="3:8">
      <c r="C216" s="60">
        <f>'Present Value'!E239</f>
        <v>49046</v>
      </c>
      <c r="D216" s="43">
        <f t="shared" si="11"/>
        <v>92672655.666955188</v>
      </c>
      <c r="E216" s="43">
        <f>-'Present Value (3)'!I233</f>
        <v>-1190500</v>
      </c>
      <c r="F216" s="43"/>
      <c r="G216" s="158">
        <f t="shared" si="9"/>
        <v>303386.15957893286</v>
      </c>
      <c r="H216" s="43">
        <f t="shared" si="10"/>
        <v>91785541.826534122</v>
      </c>
    </row>
    <row r="217" spans="3:8">
      <c r="C217" s="60">
        <f>'Present Value'!E240</f>
        <v>49076</v>
      </c>
      <c r="D217" s="43">
        <f t="shared" si="11"/>
        <v>91785541.826534122</v>
      </c>
      <c r="E217" s="43">
        <f>-'Present Value (3)'!I234</f>
        <v>-1190500</v>
      </c>
      <c r="F217" s="43"/>
      <c r="G217" s="158">
        <f t="shared" si="9"/>
        <v>300481.97970820719</v>
      </c>
      <c r="H217" s="43">
        <f t="shared" si="10"/>
        <v>90895523.806242332</v>
      </c>
    </row>
    <row r="218" spans="3:8">
      <c r="C218" s="60">
        <f>'Present Value'!E241</f>
        <v>49107</v>
      </c>
      <c r="D218" s="43">
        <f t="shared" si="11"/>
        <v>90895523.806242332</v>
      </c>
      <c r="E218" s="43">
        <f>-'Present Value (3)'!I235</f>
        <v>-1190500</v>
      </c>
      <c r="F218" s="43"/>
      <c r="G218" s="158">
        <f t="shared" si="9"/>
        <v>297568.29230830399</v>
      </c>
      <c r="H218" s="43">
        <f t="shared" si="10"/>
        <v>90002592.098550633</v>
      </c>
    </row>
    <row r="219" spans="3:8">
      <c r="C219" s="60">
        <f>'Present Value'!E242</f>
        <v>49137</v>
      </c>
      <c r="D219" s="43">
        <f t="shared" si="11"/>
        <v>90002592.098550633</v>
      </c>
      <c r="E219" s="43">
        <f>-'Present Value (3)'!I236</f>
        <v>-1190500</v>
      </c>
      <c r="F219" s="43"/>
      <c r="G219" s="158">
        <f t="shared" si="9"/>
        <v>294645.06625404686</v>
      </c>
      <c r="H219" s="43">
        <f t="shared" si="10"/>
        <v>89106737.164804682</v>
      </c>
    </row>
    <row r="220" spans="3:8">
      <c r="C220" s="60">
        <f>'Present Value'!E243</f>
        <v>49168</v>
      </c>
      <c r="D220" s="43">
        <f t="shared" si="11"/>
        <v>89106737.164804682</v>
      </c>
      <c r="E220" s="43">
        <f>-'Present Value (3)'!I237</f>
        <v>-1190500</v>
      </c>
      <c r="F220" s="43"/>
      <c r="G220" s="158">
        <f t="shared" si="9"/>
        <v>291712.27031836362</v>
      </c>
      <c r="H220" s="43">
        <f t="shared" si="10"/>
        <v>88207949.435123041</v>
      </c>
    </row>
    <row r="221" spans="3:8">
      <c r="C221" s="60">
        <f>'Present Value'!E244</f>
        <v>49199</v>
      </c>
      <c r="D221" s="43">
        <f t="shared" si="11"/>
        <v>88207949.435123041</v>
      </c>
      <c r="E221" s="43">
        <f>-'Present Value (3)'!I238</f>
        <v>-1190500</v>
      </c>
      <c r="F221" s="43"/>
      <c r="G221" s="158">
        <f t="shared" si="9"/>
        <v>288769.87317195255</v>
      </c>
      <c r="H221" s="43">
        <f t="shared" si="10"/>
        <v>87306219.308294997</v>
      </c>
    </row>
    <row r="222" spans="3:8">
      <c r="C222" s="60">
        <f>'Present Value'!E245</f>
        <v>49229</v>
      </c>
      <c r="D222" s="43">
        <f t="shared" si="11"/>
        <v>87306219.308294997</v>
      </c>
      <c r="E222" s="43">
        <f>-'Present Value (3)'!I239</f>
        <v>-1190500</v>
      </c>
      <c r="F222" s="43"/>
      <c r="G222" s="158">
        <f t="shared" si="9"/>
        <v>285817.84338294831</v>
      </c>
      <c r="H222" s="43">
        <f t="shared" si="10"/>
        <v>86401537.151677951</v>
      </c>
    </row>
    <row r="223" spans="3:8">
      <c r="C223" s="60">
        <f>'Present Value'!E246</f>
        <v>49260</v>
      </c>
      <c r="D223" s="43">
        <f t="shared" si="11"/>
        <v>86401537.151677951</v>
      </c>
      <c r="E223" s="43">
        <f>-'Present Value (3)'!I240</f>
        <v>-1190500</v>
      </c>
      <c r="F223" s="43"/>
      <c r="G223" s="158">
        <f t="shared" si="9"/>
        <v>282856.14941658557</v>
      </c>
      <c r="H223" s="43">
        <f t="shared" si="10"/>
        <v>85493893.301094532</v>
      </c>
    </row>
    <row r="224" spans="3:8">
      <c r="C224" s="60">
        <f>'Present Value'!E247</f>
        <v>49290</v>
      </c>
      <c r="D224" s="43">
        <f t="shared" si="11"/>
        <v>85493893.301094532</v>
      </c>
      <c r="E224" s="43">
        <f>-'Present Value (3)'!I241</f>
        <v>-1190500</v>
      </c>
      <c r="F224" s="43"/>
      <c r="G224" s="158">
        <f t="shared" si="9"/>
        <v>279884.75963486242</v>
      </c>
      <c r="H224" s="43">
        <f t="shared" si="10"/>
        <v>84583278.060729399</v>
      </c>
    </row>
    <row r="225" spans="3:8">
      <c r="C225" s="60">
        <f>'Present Value'!E248</f>
        <v>49321</v>
      </c>
      <c r="D225" s="43">
        <f t="shared" si="11"/>
        <v>84583278.060729399</v>
      </c>
      <c r="E225" s="43">
        <f>-'Present Value (3)'!I242</f>
        <v>-1190500</v>
      </c>
      <c r="F225" s="43"/>
      <c r="G225" s="158">
        <f t="shared" si="9"/>
        <v>276903.64229620248</v>
      </c>
      <c r="H225" s="43">
        <f t="shared" si="10"/>
        <v>83669681.703025609</v>
      </c>
    </row>
    <row r="226" spans="3:8">
      <c r="C226" s="60">
        <f>'Present Value'!E249</f>
        <v>49352</v>
      </c>
      <c r="D226" s="43">
        <f t="shared" si="11"/>
        <v>83669681.703025609</v>
      </c>
      <c r="E226" s="43">
        <f>-'Present Value (3)'!I243</f>
        <v>-1190500</v>
      </c>
      <c r="F226" s="43"/>
      <c r="G226" s="158">
        <f t="shared" si="9"/>
        <v>273912.76555511553</v>
      </c>
      <c r="H226" s="43">
        <f t="shared" si="10"/>
        <v>82753094.468580723</v>
      </c>
    </row>
    <row r="227" spans="3:8">
      <c r="C227" s="60">
        <f>'Present Value'!E250</f>
        <v>49380</v>
      </c>
      <c r="D227" s="43">
        <f t="shared" si="11"/>
        <v>82753094.468580723</v>
      </c>
      <c r="E227" s="43">
        <f>-'Present Value (3)'!I244</f>
        <v>-1190500</v>
      </c>
      <c r="F227" s="43"/>
      <c r="G227" s="158">
        <f t="shared" si="9"/>
        <v>270912.09746185766</v>
      </c>
      <c r="H227" s="43">
        <f t="shared" si="10"/>
        <v>81833506.566042587</v>
      </c>
    </row>
    <row r="228" spans="3:8">
      <c r="C228" s="60">
        <f>'Present Value'!E251</f>
        <v>49411</v>
      </c>
      <c r="D228" s="43">
        <f t="shared" si="11"/>
        <v>81833506.566042587</v>
      </c>
      <c r="E228" s="43">
        <f>-'Present Value (3)'!I245</f>
        <v>-1190500</v>
      </c>
      <c r="F228" s="43"/>
      <c r="G228" s="158">
        <f t="shared" si="9"/>
        <v>267901.60596208967</v>
      </c>
      <c r="H228" s="43">
        <f t="shared" si="10"/>
        <v>80910908.17200467</v>
      </c>
    </row>
    <row r="229" spans="3:8">
      <c r="C229" s="60">
        <f>'Present Value'!E252</f>
        <v>49441</v>
      </c>
      <c r="D229" s="43">
        <f t="shared" si="11"/>
        <v>80910908.17200467</v>
      </c>
      <c r="E229" s="43">
        <f>-'Present Value (3)'!I246</f>
        <v>-1190500</v>
      </c>
      <c r="F229" s="43"/>
      <c r="G229" s="158">
        <f t="shared" si="9"/>
        <v>264881.25889653491</v>
      </c>
      <c r="H229" s="43">
        <f t="shared" si="10"/>
        <v>79985289.4309012</v>
      </c>
    </row>
    <row r="230" spans="3:8">
      <c r="C230" s="60">
        <f>'Present Value'!E253</f>
        <v>49472</v>
      </c>
      <c r="D230" s="43">
        <f t="shared" si="11"/>
        <v>79985289.4309012</v>
      </c>
      <c r="E230" s="43">
        <f>-'Present Value (3)'!I247</f>
        <v>-1190500</v>
      </c>
      <c r="F230" s="43"/>
      <c r="G230" s="158">
        <f t="shared" si="9"/>
        <v>261851.02400063563</v>
      </c>
      <c r="H230" s="43">
        <f t="shared" si="10"/>
        <v>79056640.454901829</v>
      </c>
    </row>
    <row r="231" spans="3:8">
      <c r="C231" s="60">
        <f>'Present Value'!E254</f>
        <v>49502</v>
      </c>
      <c r="D231" s="43">
        <f t="shared" si="11"/>
        <v>79056640.454901829</v>
      </c>
      <c r="E231" s="43">
        <f>-'Present Value (3)'!I248</f>
        <v>-1190500</v>
      </c>
      <c r="F231" s="43"/>
      <c r="G231" s="158">
        <f t="shared" si="9"/>
        <v>258810.86890420821</v>
      </c>
      <c r="H231" s="43">
        <f t="shared" si="10"/>
        <v>78124951.323806033</v>
      </c>
    </row>
    <row r="232" spans="3:8">
      <c r="C232" s="60">
        <f>'Present Value'!E255</f>
        <v>49533</v>
      </c>
      <c r="D232" s="43">
        <f t="shared" si="11"/>
        <v>78124951.323806033</v>
      </c>
      <c r="E232" s="43">
        <f>-'Present Value (3)'!I249</f>
        <v>-1190500</v>
      </c>
      <c r="F232" s="43"/>
      <c r="G232" s="158">
        <f t="shared" si="9"/>
        <v>255760.76113109756</v>
      </c>
      <c r="H232" s="43">
        <f t="shared" si="10"/>
        <v>77190212.084937125</v>
      </c>
    </row>
    <row r="233" spans="3:8">
      <c r="C233" s="60">
        <f>'Present Value'!E256</f>
        <v>49564</v>
      </c>
      <c r="D233" s="43">
        <f t="shared" si="11"/>
        <v>77190212.084937125</v>
      </c>
      <c r="E233" s="43">
        <f>-'Present Value (3)'!I250</f>
        <v>-1190500</v>
      </c>
      <c r="F233" s="43"/>
      <c r="G233" s="158">
        <f t="shared" si="9"/>
        <v>252700.66809883009</v>
      </c>
      <c r="H233" s="43">
        <f t="shared" si="10"/>
        <v>76252412.753035963</v>
      </c>
    </row>
    <row r="234" spans="3:8">
      <c r="C234" s="60">
        <f>'Present Value'!E257</f>
        <v>49594</v>
      </c>
      <c r="D234" s="43">
        <f t="shared" si="11"/>
        <v>76252412.753035963</v>
      </c>
      <c r="E234" s="43">
        <f>-'Present Value (3)'!I251</f>
        <v>-1190500</v>
      </c>
      <c r="F234" s="43"/>
      <c r="G234" s="158">
        <f t="shared" si="9"/>
        <v>249630.55711826569</v>
      </c>
      <c r="H234" s="43">
        <f t="shared" si="10"/>
        <v>75311543.310154229</v>
      </c>
    </row>
    <row r="235" spans="3:8">
      <c r="C235" s="60">
        <f>'Present Value'!E258</f>
        <v>49625</v>
      </c>
      <c r="D235" s="43">
        <f t="shared" si="11"/>
        <v>75311543.310154229</v>
      </c>
      <c r="E235" s="43">
        <f>-'Present Value (3)'!I252</f>
        <v>-1190500</v>
      </c>
      <c r="F235" s="43"/>
      <c r="G235" s="158">
        <f t="shared" si="9"/>
        <v>246550.39539324841</v>
      </c>
      <c r="H235" s="43">
        <f t="shared" si="10"/>
        <v>74367593.705547482</v>
      </c>
    </row>
    <row r="236" spans="3:8">
      <c r="C236" s="60">
        <f>'Present Value'!E259</f>
        <v>49655</v>
      </c>
      <c r="D236" s="43">
        <f t="shared" si="11"/>
        <v>74367593.705547482</v>
      </c>
      <c r="E236" s="43">
        <f>-'Present Value (3)'!I253</f>
        <v>-1190500</v>
      </c>
      <c r="F236" s="43"/>
      <c r="G236" s="158">
        <f t="shared" si="9"/>
        <v>243460.15002025638</v>
      </c>
      <c r="H236" s="43">
        <f t="shared" si="10"/>
        <v>73420553.855567738</v>
      </c>
    </row>
    <row r="237" spans="3:8">
      <c r="C237" s="60">
        <f>'Present Value'!E260</f>
        <v>49686</v>
      </c>
      <c r="D237" s="43">
        <f t="shared" si="11"/>
        <v>73420553.855567738</v>
      </c>
      <c r="E237" s="43">
        <f>-'Present Value (3)'!I254</f>
        <v>-1190500</v>
      </c>
      <c r="F237" s="43"/>
      <c r="G237" s="158">
        <f t="shared" si="9"/>
        <v>240359.78798805</v>
      </c>
      <c r="H237" s="43">
        <f t="shared" si="10"/>
        <v>72470413.64355579</v>
      </c>
    </row>
    <row r="238" spans="3:8">
      <c r="C238" s="60">
        <f>'Present Value'!E261</f>
        <v>49717</v>
      </c>
      <c r="D238" s="43">
        <f t="shared" si="11"/>
        <v>72470413.64355579</v>
      </c>
      <c r="E238" s="43">
        <f>-'Present Value (3)'!I255</f>
        <v>-1190500</v>
      </c>
      <c r="F238" s="43"/>
      <c r="G238" s="158">
        <f t="shared" si="9"/>
        <v>237249.27617731958</v>
      </c>
      <c r="H238" s="43">
        <f t="shared" si="10"/>
        <v>71517162.919733107</v>
      </c>
    </row>
    <row r="239" spans="3:8">
      <c r="C239" s="60">
        <f>'Present Value'!E262</f>
        <v>49746</v>
      </c>
      <c r="D239" s="43">
        <f t="shared" si="11"/>
        <v>71517162.919733107</v>
      </c>
      <c r="E239" s="43">
        <f>-'Present Value (3)'!I256</f>
        <v>-1190500</v>
      </c>
      <c r="F239" s="43"/>
      <c r="G239" s="158">
        <f t="shared" si="9"/>
        <v>234128.58136033136</v>
      </c>
      <c r="H239" s="43">
        <f t="shared" si="10"/>
        <v>70560791.501093432</v>
      </c>
    </row>
    <row r="240" spans="3:8">
      <c r="C240" s="60">
        <f>'Present Value'!E263</f>
        <v>49777</v>
      </c>
      <c r="D240" s="43">
        <f t="shared" si="11"/>
        <v>70560791.501093432</v>
      </c>
      <c r="E240" s="43">
        <f>-'Present Value (3)'!I257</f>
        <v>-1190500</v>
      </c>
      <c r="F240" s="43"/>
      <c r="G240" s="158">
        <f t="shared" si="9"/>
        <v>230997.67020057264</v>
      </c>
      <c r="H240" s="43">
        <f t="shared" si="10"/>
        <v>69601289.171294004</v>
      </c>
    </row>
    <row r="241" spans="3:8">
      <c r="C241" s="60">
        <f>'Present Value'!E264</f>
        <v>49807</v>
      </c>
      <c r="D241" s="43">
        <f t="shared" si="11"/>
        <v>69601289.171294004</v>
      </c>
      <c r="E241" s="43">
        <f>-'Present Value (3)'!I258</f>
        <v>-1190500</v>
      </c>
      <c r="F241" s="43"/>
      <c r="G241" s="158">
        <f t="shared" si="9"/>
        <v>227856.50925239568</v>
      </c>
      <c r="H241" s="43">
        <f t="shared" si="10"/>
        <v>68638645.680546403</v>
      </c>
    </row>
    <row r="242" spans="3:8">
      <c r="C242" s="60">
        <f>'Present Value'!E265</f>
        <v>49838</v>
      </c>
      <c r="D242" s="43">
        <f t="shared" si="11"/>
        <v>68638645.680546403</v>
      </c>
      <c r="E242" s="43">
        <f>-'Present Value (3)'!I259</f>
        <v>-1190500</v>
      </c>
      <c r="F242" s="43"/>
      <c r="G242" s="158">
        <f t="shared" si="9"/>
        <v>224705.06496066044</v>
      </c>
      <c r="H242" s="43">
        <f t="shared" si="10"/>
        <v>67672850.745507061</v>
      </c>
    </row>
    <row r="243" spans="3:8">
      <c r="C243" s="60">
        <f>'Present Value'!E266</f>
        <v>49868</v>
      </c>
      <c r="D243" s="43">
        <f t="shared" si="11"/>
        <v>67672850.745507061</v>
      </c>
      <c r="E243" s="43">
        <f>-'Present Value (3)'!I260</f>
        <v>-1190500</v>
      </c>
      <c r="F243" s="43"/>
      <c r="G243" s="158">
        <f t="shared" si="9"/>
        <v>221543.30366037594</v>
      </c>
      <c r="H243" s="43">
        <f t="shared" si="10"/>
        <v>66703894.049167439</v>
      </c>
    </row>
    <row r="244" spans="3:8">
      <c r="C244" s="60">
        <f>'Present Value'!E267</f>
        <v>49899</v>
      </c>
      <c r="D244" s="43">
        <f t="shared" si="11"/>
        <v>66703894.049167439</v>
      </c>
      <c r="E244" s="43">
        <f>-'Present Value (3)'!I261</f>
        <v>-1190500</v>
      </c>
      <c r="F244" s="43"/>
      <c r="G244" s="158">
        <f t="shared" si="9"/>
        <v>218371.19157634088</v>
      </c>
      <c r="H244" s="43">
        <f t="shared" si="10"/>
        <v>65731765.240743779</v>
      </c>
    </row>
    <row r="245" spans="3:8">
      <c r="C245" s="60">
        <f>'Present Value'!E268</f>
        <v>49930</v>
      </c>
      <c r="D245" s="43">
        <f t="shared" si="11"/>
        <v>65731765.240743779</v>
      </c>
      <c r="E245" s="43">
        <f>-'Present Value (3)'!I262</f>
        <v>-1190500</v>
      </c>
      <c r="F245" s="43"/>
      <c r="G245" s="158">
        <f t="shared" si="9"/>
        <v>215188.69482278271</v>
      </c>
      <c r="H245" s="43">
        <f t="shared" si="10"/>
        <v>64756453.935566559</v>
      </c>
    </row>
    <row r="246" spans="3:8">
      <c r="C246" s="60">
        <f>'Present Value'!E269</f>
        <v>49960</v>
      </c>
      <c r="D246" s="43">
        <f t="shared" si="11"/>
        <v>64756453.935566559</v>
      </c>
      <c r="E246" s="43">
        <f>-'Present Value (3)'!I263</f>
        <v>-1190500</v>
      </c>
      <c r="F246" s="43"/>
      <c r="G246" s="158">
        <f t="shared" si="9"/>
        <v>211995.77940299571</v>
      </c>
      <c r="H246" s="43">
        <f t="shared" si="10"/>
        <v>63777949.714969553</v>
      </c>
    </row>
    <row r="247" spans="3:8">
      <c r="C247" s="60">
        <f>'Present Value'!E270</f>
        <v>49991</v>
      </c>
      <c r="D247" s="43">
        <f t="shared" si="11"/>
        <v>63777949.714969553</v>
      </c>
      <c r="E247" s="43">
        <f>-'Present Value (3)'!I264</f>
        <v>-1190500</v>
      </c>
      <c r="F247" s="43"/>
      <c r="G247" s="158">
        <f t="shared" si="9"/>
        <v>208792.41120897775</v>
      </c>
      <c r="H247" s="43">
        <f t="shared" si="10"/>
        <v>62796242.126178533</v>
      </c>
    </row>
    <row r="248" spans="3:8">
      <c r="C248" s="60">
        <f>'Present Value'!E271</f>
        <v>50021</v>
      </c>
      <c r="D248" s="43">
        <f t="shared" si="11"/>
        <v>62796242.126178533</v>
      </c>
      <c r="E248" s="43">
        <f>-'Present Value (3)'!I265</f>
        <v>-1190500</v>
      </c>
      <c r="F248" s="43"/>
      <c r="G248" s="158">
        <f t="shared" si="9"/>
        <v>205578.556021066</v>
      </c>
      <c r="H248" s="43">
        <f t="shared" si="10"/>
        <v>61811320.682199597</v>
      </c>
    </row>
    <row r="249" spans="3:8">
      <c r="C249" s="60">
        <f>'Present Value'!E272</f>
        <v>50052</v>
      </c>
      <c r="D249" s="43">
        <f t="shared" si="11"/>
        <v>61811320.682199597</v>
      </c>
      <c r="E249" s="43">
        <f>-'Present Value (3)'!I266</f>
        <v>-1190500</v>
      </c>
      <c r="F249" s="43"/>
      <c r="G249" s="158">
        <f t="shared" si="9"/>
        <v>202354.17950757136</v>
      </c>
      <c r="H249" s="43">
        <f t="shared" si="10"/>
        <v>60823174.861707166</v>
      </c>
    </row>
    <row r="250" spans="3:8">
      <c r="C250" s="60">
        <f>'Present Value'!E273</f>
        <v>50083</v>
      </c>
      <c r="D250" s="43">
        <f t="shared" si="11"/>
        <v>60823174.861707166</v>
      </c>
      <c r="E250" s="43">
        <f>-'Present Value (3)'!I267</f>
        <v>-1190500</v>
      </c>
      <c r="F250" s="43"/>
      <c r="G250" s="158">
        <f t="shared" si="9"/>
        <v>199119.24722441169</v>
      </c>
      <c r="H250" s="43">
        <f t="shared" si="10"/>
        <v>59831794.108931579</v>
      </c>
    </row>
    <row r="251" spans="3:8">
      <c r="C251" s="60">
        <f>'Present Value'!E274</f>
        <v>50111</v>
      </c>
      <c r="D251" s="43">
        <f t="shared" si="11"/>
        <v>59831794.108931579</v>
      </c>
      <c r="E251" s="43">
        <f>-'Present Value (3)'!I268</f>
        <v>-1190500</v>
      </c>
      <c r="F251" s="43"/>
      <c r="G251" s="158">
        <f t="shared" si="9"/>
        <v>195873.72461474396</v>
      </c>
      <c r="H251" s="43">
        <f t="shared" si="10"/>
        <v>58837167.833546326</v>
      </c>
    </row>
    <row r="252" spans="3:8">
      <c r="C252" s="60">
        <f>'Present Value'!E275</f>
        <v>50142</v>
      </c>
      <c r="D252" s="43">
        <f t="shared" si="11"/>
        <v>58837167.833546326</v>
      </c>
      <c r="E252" s="43">
        <f>-'Present Value (3)'!I269</f>
        <v>-1190500</v>
      </c>
      <c r="F252" s="43"/>
      <c r="G252" s="158">
        <f t="shared" si="9"/>
        <v>192617.57700859493</v>
      </c>
      <c r="H252" s="43">
        <f t="shared" si="10"/>
        <v>57839285.410554923</v>
      </c>
    </row>
    <row r="253" spans="3:8">
      <c r="C253" s="60">
        <f>'Present Value'!E276</f>
        <v>50172</v>
      </c>
      <c r="D253" s="43">
        <f t="shared" si="11"/>
        <v>57839285.410554923</v>
      </c>
      <c r="E253" s="43">
        <f>-'Present Value (3)'!I270</f>
        <v>-1190500</v>
      </c>
      <c r="F253" s="43"/>
      <c r="G253" s="158">
        <f t="shared" si="9"/>
        <v>189350.76962249092</v>
      </c>
      <c r="H253" s="43">
        <f t="shared" si="10"/>
        <v>56838136.180177413</v>
      </c>
    </row>
    <row r="254" spans="3:8">
      <c r="C254" s="60">
        <f>'Present Value'!E277</f>
        <v>50203</v>
      </c>
      <c r="D254" s="43">
        <f t="shared" si="11"/>
        <v>56838136.180177413</v>
      </c>
      <c r="E254" s="43">
        <f>-'Present Value (3)'!I271</f>
        <v>-1190500</v>
      </c>
      <c r="F254" s="43"/>
      <c r="G254" s="158">
        <f t="shared" si="9"/>
        <v>186073.26755908623</v>
      </c>
      <c r="H254" s="43">
        <f t="shared" si="10"/>
        <v>55833709.447736502</v>
      </c>
    </row>
    <row r="255" spans="3:8">
      <c r="C255" s="60">
        <f>'Present Value'!E278</f>
        <v>50233</v>
      </c>
      <c r="D255" s="43">
        <f t="shared" si="11"/>
        <v>55833709.447736502</v>
      </c>
      <c r="E255" s="43">
        <f>-'Present Value (3)'!I272</f>
        <v>-1190500</v>
      </c>
      <c r="F255" s="43"/>
      <c r="G255" s="158">
        <f t="shared" si="9"/>
        <v>182785.03580679037</v>
      </c>
      <c r="H255" s="43">
        <f t="shared" si="10"/>
        <v>54825994.483543292</v>
      </c>
    </row>
    <row r="256" spans="3:8">
      <c r="C256" s="60">
        <f>'Present Value'!E279</f>
        <v>50264</v>
      </c>
      <c r="D256" s="43">
        <f t="shared" si="11"/>
        <v>54825994.483543292</v>
      </c>
      <c r="E256" s="43">
        <f>-'Present Value (3)'!I273</f>
        <v>-1190500</v>
      </c>
      <c r="F256" s="43"/>
      <c r="G256" s="158">
        <f t="shared" si="9"/>
        <v>179486.0392393939</v>
      </c>
      <c r="H256" s="43">
        <f t="shared" si="10"/>
        <v>53814980.522782683</v>
      </c>
    </row>
    <row r="257" spans="3:8">
      <c r="C257" s="60">
        <f>'Present Value'!E280</f>
        <v>50295</v>
      </c>
      <c r="D257" s="43">
        <f t="shared" si="11"/>
        <v>53814980.522782683</v>
      </c>
      <c r="E257" s="43">
        <f>-'Present Value (3)'!I274</f>
        <v>-1190500</v>
      </c>
      <c r="F257" s="43"/>
      <c r="G257" s="158">
        <f t="shared" si="9"/>
        <v>176176.24261569339</v>
      </c>
      <c r="H257" s="43">
        <f t="shared" si="10"/>
        <v>52800656.765398376</v>
      </c>
    </row>
    <row r="258" spans="3:8">
      <c r="C258" s="60">
        <f>'Present Value'!E281</f>
        <v>50325</v>
      </c>
      <c r="D258" s="43">
        <f t="shared" si="11"/>
        <v>52800656.765398376</v>
      </c>
      <c r="E258" s="43">
        <f>-'Present Value (3)'!I275</f>
        <v>-1190500</v>
      </c>
      <c r="F258" s="43"/>
      <c r="G258" s="158">
        <f t="shared" si="9"/>
        <v>172855.61057911493</v>
      </c>
      <c r="H258" s="43">
        <f t="shared" si="10"/>
        <v>51783012.375977494</v>
      </c>
    </row>
    <row r="259" spans="3:8">
      <c r="C259" s="60">
        <f>'Present Value'!E282</f>
        <v>50356</v>
      </c>
      <c r="D259" s="43">
        <f t="shared" si="11"/>
        <v>51783012.375977494</v>
      </c>
      <c r="E259" s="43">
        <f>-'Present Value (3)'!I276</f>
        <v>-1190500</v>
      </c>
      <c r="F259" s="43"/>
      <c r="G259" s="158">
        <f t="shared" si="9"/>
        <v>169524.10765733625</v>
      </c>
      <c r="H259" s="43">
        <f t="shared" si="10"/>
        <v>50762036.48363483</v>
      </c>
    </row>
    <row r="260" spans="3:8">
      <c r="C260" s="60">
        <f>'Present Value'!E283</f>
        <v>50386</v>
      </c>
      <c r="D260" s="43">
        <f t="shared" si="11"/>
        <v>50762036.48363483</v>
      </c>
      <c r="E260" s="43">
        <f>-'Present Value (3)'!I277</f>
        <v>-1190500</v>
      </c>
      <c r="F260" s="43"/>
      <c r="G260" s="158">
        <f t="shared" si="9"/>
        <v>166181.69826190805</v>
      </c>
      <c r="H260" s="43">
        <f t="shared" si="10"/>
        <v>49737718.181896739</v>
      </c>
    </row>
    <row r="261" spans="3:8">
      <c r="C261" s="60">
        <f>'Present Value'!E284</f>
        <v>50417</v>
      </c>
      <c r="D261" s="43">
        <f t="shared" si="11"/>
        <v>49737718.181896739</v>
      </c>
      <c r="E261" s="43">
        <f>-'Present Value (3)'!I278</f>
        <v>-1190500</v>
      </c>
      <c r="F261" s="43"/>
      <c r="G261" s="158">
        <f t="shared" si="9"/>
        <v>162828.34668787362</v>
      </c>
      <c r="H261" s="43">
        <f t="shared" si="10"/>
        <v>48710046.528584614</v>
      </c>
    </row>
    <row r="262" spans="3:8">
      <c r="C262" s="60">
        <f>'Present Value'!E285</f>
        <v>50448</v>
      </c>
      <c r="D262" s="43">
        <f t="shared" si="11"/>
        <v>48710046.528584614</v>
      </c>
      <c r="E262" s="43">
        <f>-'Present Value (3)'!I279</f>
        <v>-1190500</v>
      </c>
      <c r="F262" s="43"/>
      <c r="G262" s="158">
        <f t="shared" si="9"/>
        <v>159464.01711338758</v>
      </c>
      <c r="H262" s="43">
        <f t="shared" si="10"/>
        <v>47679010.545698002</v>
      </c>
    </row>
    <row r="263" spans="3:8">
      <c r="C263" s="60">
        <f>'Present Value'!E286</f>
        <v>50476</v>
      </c>
      <c r="D263" s="43">
        <f t="shared" si="11"/>
        <v>47679010.545698002</v>
      </c>
      <c r="E263" s="43">
        <f>-'Present Value (3)'!I280</f>
        <v>-1190500</v>
      </c>
      <c r="F263" s="43"/>
      <c r="G263" s="158">
        <f t="shared" ref="G263:G305" si="12">D263*$G$4</f>
        <v>156088.67359933312</v>
      </c>
      <c r="H263" s="43">
        <f t="shared" ref="H263:H305" si="13">SUM(D263:G263)</f>
        <v>46644599.219297335</v>
      </c>
    </row>
    <row r="264" spans="3:8">
      <c r="C264" s="60">
        <f>'Present Value'!E287</f>
        <v>50507</v>
      </c>
      <c r="D264" s="43">
        <f t="shared" si="11"/>
        <v>46644599.219297335</v>
      </c>
      <c r="E264" s="43">
        <f>-'Present Value (3)'!I281</f>
        <v>-1190500</v>
      </c>
      <c r="F264" s="43"/>
      <c r="G264" s="158">
        <f t="shared" si="12"/>
        <v>152702.2800889381</v>
      </c>
      <c r="H264" s="43">
        <f t="shared" si="13"/>
        <v>45606801.499386273</v>
      </c>
    </row>
    <row r="265" spans="3:8">
      <c r="C265" s="60">
        <f>'Present Value'!E288</f>
        <v>50537</v>
      </c>
      <c r="D265" s="43">
        <f t="shared" si="11"/>
        <v>45606801.499386273</v>
      </c>
      <c r="E265" s="43">
        <f>-'Present Value (3)'!I282</f>
        <v>-1190500</v>
      </c>
      <c r="F265" s="43"/>
      <c r="G265" s="158">
        <f t="shared" si="12"/>
        <v>149304.80040738994</v>
      </c>
      <c r="H265" s="43">
        <f t="shared" si="13"/>
        <v>44565606.299793661</v>
      </c>
    </row>
    <row r="266" spans="3:8" hidden="1">
      <c r="C266" s="60">
        <f>'Present Value'!E289</f>
        <v>50568</v>
      </c>
      <c r="D266" s="43">
        <f t="shared" si="11"/>
        <v>44565606.299793661</v>
      </c>
      <c r="E266" s="43">
        <f>-'Present Value (3)'!I283</f>
        <v>-1190500</v>
      </c>
      <c r="F266" s="43"/>
      <c r="G266" s="158">
        <f t="shared" si="12"/>
        <v>145896.19826144906</v>
      </c>
      <c r="H266" s="43">
        <f t="shared" si="13"/>
        <v>43521002.498055108</v>
      </c>
    </row>
    <row r="267" spans="3:8" hidden="1">
      <c r="C267" s="60">
        <f>'Present Value'!E290</f>
        <v>50598</v>
      </c>
      <c r="D267" s="43">
        <f t="shared" ref="D267:D305" si="14">H266</f>
        <v>43521002.498055108</v>
      </c>
      <c r="E267" s="43">
        <f>-'Present Value (3)'!I284</f>
        <v>-1190500</v>
      </c>
      <c r="F267" s="43"/>
      <c r="G267" s="158">
        <f t="shared" si="12"/>
        <v>142476.43723906134</v>
      </c>
      <c r="H267" s="43">
        <f t="shared" si="13"/>
        <v>42472978.935294166</v>
      </c>
    </row>
    <row r="268" spans="3:8" hidden="1">
      <c r="C268" s="60">
        <f>'Present Value'!E291</f>
        <v>50629</v>
      </c>
      <c r="D268" s="43">
        <f t="shared" si="14"/>
        <v>42472978.935294166</v>
      </c>
      <c r="E268" s="43">
        <f>-'Present Value (3)'!I285</f>
        <v>-1190500</v>
      </c>
      <c r="F268" s="43"/>
      <c r="G268" s="158">
        <f t="shared" si="12"/>
        <v>139045.48080896901</v>
      </c>
      <c r="H268" s="43">
        <f t="shared" si="13"/>
        <v>41421524.416103132</v>
      </c>
    </row>
    <row r="269" spans="3:8" hidden="1">
      <c r="C269" s="60">
        <f>'Present Value'!E292</f>
        <v>50660</v>
      </c>
      <c r="D269" s="43">
        <f t="shared" si="14"/>
        <v>41421524.416103132</v>
      </c>
      <c r="E269" s="43">
        <f>-'Present Value (3)'!I286</f>
        <v>-1190500</v>
      </c>
      <c r="F269" s="43"/>
      <c r="G269" s="158">
        <f t="shared" si="12"/>
        <v>135603.2923203205</v>
      </c>
      <c r="H269" s="43">
        <f t="shared" si="13"/>
        <v>40366627.708423451</v>
      </c>
    </row>
    <row r="270" spans="3:8" hidden="1">
      <c r="C270" s="60">
        <f>'Present Value'!E293</f>
        <v>50690</v>
      </c>
      <c r="D270" s="43">
        <f t="shared" si="14"/>
        <v>40366627.708423451</v>
      </c>
      <c r="E270" s="43">
        <f>-'Present Value (3)'!I287</f>
        <v>-1190500</v>
      </c>
      <c r="F270" s="43"/>
      <c r="G270" s="158">
        <f t="shared" si="12"/>
        <v>132149.83500227885</v>
      </c>
      <c r="H270" s="43">
        <f t="shared" si="13"/>
        <v>39308277.543425731</v>
      </c>
    </row>
    <row r="271" spans="3:8" hidden="1">
      <c r="C271" s="60">
        <f>'Present Value'!E294</f>
        <v>50721</v>
      </c>
      <c r="D271" s="43">
        <f t="shared" si="14"/>
        <v>39308277.543425731</v>
      </c>
      <c r="E271" s="43">
        <f>-'Present Value (3)'!I288</f>
        <v>-1190500</v>
      </c>
      <c r="F271" s="43"/>
      <c r="G271" s="158">
        <f t="shared" si="12"/>
        <v>128685.07196362903</v>
      </c>
      <c r="H271" s="43">
        <f t="shared" si="13"/>
        <v>38246462.615389362</v>
      </c>
    </row>
    <row r="272" spans="3:8" hidden="1">
      <c r="C272" s="60">
        <f>'Present Value'!E295</f>
        <v>50751</v>
      </c>
      <c r="D272" s="43">
        <f t="shared" si="14"/>
        <v>38246462.615389362</v>
      </c>
      <c r="E272" s="43">
        <f>-'Present Value (3)'!I289</f>
        <v>-1190500</v>
      </c>
      <c r="F272" s="43"/>
      <c r="G272" s="158">
        <f t="shared" si="12"/>
        <v>125208.9661923837</v>
      </c>
      <c r="H272" s="43">
        <f t="shared" si="13"/>
        <v>37181171.581581749</v>
      </c>
    </row>
    <row r="273" spans="3:8" hidden="1">
      <c r="C273" s="60">
        <f>'Present Value'!E296</f>
        <v>50782</v>
      </c>
      <c r="D273" s="43">
        <f t="shared" si="14"/>
        <v>37181171.581581749</v>
      </c>
      <c r="E273" s="43">
        <f>-'Present Value (3)'!I290</f>
        <v>-1190500</v>
      </c>
      <c r="F273" s="43"/>
      <c r="G273" s="158">
        <f t="shared" si="12"/>
        <v>121721.4805553879</v>
      </c>
      <c r="H273" s="43">
        <f t="shared" si="13"/>
        <v>36112393.062137134</v>
      </c>
    </row>
    <row r="274" spans="3:8" hidden="1">
      <c r="C274" s="60">
        <f>'Present Value'!E297</f>
        <v>50813</v>
      </c>
      <c r="D274" s="43">
        <f t="shared" si="14"/>
        <v>36112393.062137134</v>
      </c>
      <c r="E274" s="43">
        <f>-'Present Value (3)'!I291</f>
        <v>-1190500</v>
      </c>
      <c r="F274" s="43"/>
      <c r="G274" s="158">
        <f t="shared" si="12"/>
        <v>118222.57779792241</v>
      </c>
      <c r="H274" s="43">
        <f t="shared" si="13"/>
        <v>35040115.639935054</v>
      </c>
    </row>
    <row r="275" spans="3:8" hidden="1">
      <c r="C275" s="60">
        <f>'Present Value'!E298</f>
        <v>50841</v>
      </c>
      <c r="D275" s="43">
        <f t="shared" si="14"/>
        <v>35040115.639935054</v>
      </c>
      <c r="E275" s="43">
        <f>-'Present Value (3)'!I292</f>
        <v>-1190500</v>
      </c>
      <c r="F275" s="43"/>
      <c r="G275" s="158">
        <f t="shared" si="12"/>
        <v>114712.22054330575</v>
      </c>
      <c r="H275" s="43">
        <f t="shared" si="13"/>
        <v>33964327.860478356</v>
      </c>
    </row>
    <row r="276" spans="3:8" hidden="1">
      <c r="C276" s="60">
        <f>'Present Value'!E299</f>
        <v>50872</v>
      </c>
      <c r="D276" s="43">
        <f t="shared" si="14"/>
        <v>33964327.860478356</v>
      </c>
      <c r="E276" s="43">
        <f>-'Present Value (3)'!I293</f>
        <v>-1190500</v>
      </c>
      <c r="F276" s="43"/>
      <c r="G276" s="158">
        <f t="shared" si="12"/>
        <v>111190.37129249494</v>
      </c>
      <c r="H276" s="43">
        <f t="shared" si="13"/>
        <v>32885018.231770851</v>
      </c>
    </row>
    <row r="277" spans="3:8" hidden="1">
      <c r="C277" s="60">
        <f>'Present Value'!E300</f>
        <v>50902</v>
      </c>
      <c r="D277" s="43">
        <f t="shared" si="14"/>
        <v>32885018.231770851</v>
      </c>
      <c r="E277" s="43">
        <f>-'Present Value (3)'!I294</f>
        <v>-1190500</v>
      </c>
      <c r="F277" s="43"/>
      <c r="G277" s="158">
        <f t="shared" si="12"/>
        <v>107656.99242368483</v>
      </c>
      <c r="H277" s="43">
        <f t="shared" si="13"/>
        <v>31802175.224194534</v>
      </c>
    </row>
    <row r="278" spans="3:8" hidden="1">
      <c r="C278" s="60">
        <f>'Present Value'!E301</f>
        <v>50933</v>
      </c>
      <c r="D278" s="43">
        <f t="shared" si="14"/>
        <v>31802175.224194534</v>
      </c>
      <c r="E278" s="43">
        <f>-'Present Value (3)'!I295</f>
        <v>-1190500</v>
      </c>
      <c r="F278" s="43"/>
      <c r="G278" s="158">
        <f t="shared" si="12"/>
        <v>104112.04619190632</v>
      </c>
      <c r="H278" s="43">
        <f t="shared" si="13"/>
        <v>30715787.270386439</v>
      </c>
    </row>
    <row r="279" spans="3:8" hidden="1">
      <c r="C279" s="60">
        <f>'Present Value'!E302</f>
        <v>50963</v>
      </c>
      <c r="D279" s="43">
        <f t="shared" si="14"/>
        <v>30715787.270386439</v>
      </c>
      <c r="E279" s="43">
        <f>-'Present Value (3)'!I296</f>
        <v>-1190500</v>
      </c>
      <c r="F279" s="43"/>
      <c r="G279" s="158">
        <f t="shared" si="12"/>
        <v>100555.49472862309</v>
      </c>
      <c r="H279" s="43">
        <f t="shared" si="13"/>
        <v>29625842.765115064</v>
      </c>
    </row>
    <row r="280" spans="3:8" hidden="1">
      <c r="C280" s="60">
        <f>'Present Value'!E303</f>
        <v>50994</v>
      </c>
      <c r="D280" s="43">
        <f t="shared" si="14"/>
        <v>29625842.765115064</v>
      </c>
      <c r="E280" s="43">
        <f>-'Present Value (3)'!I297</f>
        <v>-1190500</v>
      </c>
      <c r="F280" s="43"/>
      <c r="G280" s="158">
        <f t="shared" si="12"/>
        <v>96987.300041327078</v>
      </c>
      <c r="H280" s="43">
        <f t="shared" si="13"/>
        <v>28532330.065156389</v>
      </c>
    </row>
    <row r="281" spans="3:8" hidden="1">
      <c r="C281" s="60">
        <f>'Present Value'!E304</f>
        <v>51025</v>
      </c>
      <c r="D281" s="43">
        <f t="shared" si="14"/>
        <v>28532330.065156389</v>
      </c>
      <c r="E281" s="43">
        <f>-'Present Value (3)'!I298</f>
        <v>-1190500</v>
      </c>
      <c r="F281" s="43"/>
      <c r="G281" s="158">
        <f t="shared" si="12"/>
        <v>93407.424013132622</v>
      </c>
      <c r="H281" s="43">
        <f t="shared" si="13"/>
        <v>27435237.489169523</v>
      </c>
    </row>
    <row r="282" spans="3:8" hidden="1">
      <c r="C282" s="60">
        <f>'Present Value'!E305</f>
        <v>51055</v>
      </c>
      <c r="D282" s="43">
        <f t="shared" si="14"/>
        <v>27435237.489169523</v>
      </c>
      <c r="E282" s="43">
        <f>-'Present Value (3)'!I299</f>
        <v>-1190500</v>
      </c>
      <c r="F282" s="43"/>
      <c r="G282" s="158">
        <f t="shared" si="12"/>
        <v>89815.828402369327</v>
      </c>
      <c r="H282" s="43">
        <f t="shared" si="13"/>
        <v>26334553.317571893</v>
      </c>
    </row>
    <row r="283" spans="3:8" hidden="1">
      <c r="C283" s="60">
        <f>'Present Value'!E306</f>
        <v>51086</v>
      </c>
      <c r="D283" s="43">
        <f t="shared" si="14"/>
        <v>26334553.317571893</v>
      </c>
      <c r="E283" s="43">
        <f>-'Present Value (3)'!I300</f>
        <v>-1190500</v>
      </c>
      <c r="F283" s="43"/>
      <c r="G283" s="158">
        <f t="shared" si="12"/>
        <v>86212.474842173513</v>
      </c>
      <c r="H283" s="43">
        <f t="shared" si="13"/>
        <v>25230265.792414065</v>
      </c>
    </row>
    <row r="284" spans="3:8" hidden="1">
      <c r="C284" s="60">
        <f>'Present Value'!E307</f>
        <v>51116</v>
      </c>
      <c r="D284" s="43">
        <f t="shared" si="14"/>
        <v>25230265.792414065</v>
      </c>
      <c r="E284" s="43">
        <f>-'Present Value (3)'!I301</f>
        <v>-1190500</v>
      </c>
      <c r="F284" s="43"/>
      <c r="G284" s="158">
        <f t="shared" si="12"/>
        <v>82597.324840078349</v>
      </c>
      <c r="H284" s="43">
        <f t="shared" si="13"/>
        <v>24122363.117254145</v>
      </c>
    </row>
    <row r="285" spans="3:8" hidden="1">
      <c r="C285" s="60">
        <f>'Present Value'!E308</f>
        <v>51147</v>
      </c>
      <c r="D285" s="43">
        <f t="shared" si="14"/>
        <v>24122363.117254145</v>
      </c>
      <c r="E285" s="43">
        <f>-'Present Value (3)'!I302</f>
        <v>-1190500</v>
      </c>
      <c r="F285" s="43"/>
      <c r="G285" s="158">
        <f t="shared" si="12"/>
        <v>78970.339777602712</v>
      </c>
      <c r="H285" s="43">
        <f t="shared" si="13"/>
        <v>23010833.457031749</v>
      </c>
    </row>
    <row r="286" spans="3:8" hidden="1">
      <c r="C286" s="60">
        <f>'Present Value'!E309</f>
        <v>51178</v>
      </c>
      <c r="D286" s="43">
        <f t="shared" si="14"/>
        <v>23010833.457031749</v>
      </c>
      <c r="E286" s="43">
        <f>-'Present Value (3)'!I303</f>
        <v>-1190500</v>
      </c>
      <c r="F286" s="43"/>
      <c r="G286" s="158">
        <f t="shared" si="12"/>
        <v>75331.480909838618</v>
      </c>
      <c r="H286" s="43">
        <f t="shared" si="13"/>
        <v>21895664.937941588</v>
      </c>
    </row>
    <row r="287" spans="3:8" hidden="1">
      <c r="C287" s="60">
        <f>'Present Value'!E310</f>
        <v>51207</v>
      </c>
      <c r="D287" s="43">
        <f t="shared" si="14"/>
        <v>21895664.937941588</v>
      </c>
      <c r="E287" s="43">
        <f>-'Present Value (3)'!I304</f>
        <v>-1190500</v>
      </c>
      <c r="F287" s="43"/>
      <c r="G287" s="158">
        <f t="shared" si="12"/>
        <v>71680.709365037299</v>
      </c>
      <c r="H287" s="43">
        <f t="shared" si="13"/>
        <v>20776845.647306625</v>
      </c>
    </row>
    <row r="288" spans="3:8" hidden="1">
      <c r="C288" s="60">
        <f>'Present Value'!E311</f>
        <v>51238</v>
      </c>
      <c r="D288" s="43">
        <f t="shared" si="14"/>
        <v>20776845.647306625</v>
      </c>
      <c r="E288" s="43">
        <f>-'Present Value (3)'!I305</f>
        <v>-1190500</v>
      </c>
      <c r="F288" s="43"/>
      <c r="G288" s="158">
        <f t="shared" si="12"/>
        <v>68017.986144194059</v>
      </c>
      <c r="H288" s="43">
        <f t="shared" si="13"/>
        <v>19654363.633450817</v>
      </c>
    </row>
    <row r="289" spans="3:8" hidden="1">
      <c r="C289" s="60">
        <f>'Present Value'!E312</f>
        <v>51268</v>
      </c>
      <c r="D289" s="43">
        <f t="shared" si="14"/>
        <v>19654363.633450817</v>
      </c>
      <c r="E289" s="43">
        <f>-'Present Value (3)'!I306</f>
        <v>-1190500</v>
      </c>
      <c r="F289" s="43"/>
      <c r="G289" s="158">
        <f t="shared" si="12"/>
        <v>64343.272120631547</v>
      </c>
      <c r="H289" s="43">
        <f t="shared" si="13"/>
        <v>18528206.90557145</v>
      </c>
    </row>
    <row r="290" spans="3:8" hidden="1">
      <c r="C290" s="60">
        <f>'Present Value'!E313</f>
        <v>51299</v>
      </c>
      <c r="D290" s="43">
        <f t="shared" si="14"/>
        <v>18528206.90557145</v>
      </c>
      <c r="E290" s="43">
        <f>-'Present Value (3)'!I307</f>
        <v>-1190500</v>
      </c>
      <c r="F290" s="43"/>
      <c r="G290" s="158">
        <f t="shared" si="12"/>
        <v>60656.528039581899</v>
      </c>
      <c r="H290" s="43">
        <f t="shared" si="13"/>
        <v>17398363.433611032</v>
      </c>
    </row>
    <row r="291" spans="3:8" hidden="1">
      <c r="C291" s="60">
        <f>'Present Value'!E314</f>
        <v>51329</v>
      </c>
      <c r="D291" s="43">
        <f t="shared" si="14"/>
        <v>17398363.433611032</v>
      </c>
      <c r="E291" s="43">
        <f>-'Present Value (3)'!I308</f>
        <v>-1190500</v>
      </c>
      <c r="F291" s="43"/>
      <c r="G291" s="158">
        <f t="shared" si="12"/>
        <v>56957.714517767337</v>
      </c>
      <c r="H291" s="43">
        <f t="shared" si="13"/>
        <v>16264821.148128798</v>
      </c>
    </row>
    <row r="292" spans="3:8" hidden="1">
      <c r="C292" s="60">
        <f>'Present Value'!E315</f>
        <v>51360</v>
      </c>
      <c r="D292" s="43">
        <f t="shared" si="14"/>
        <v>16264821.148128798</v>
      </c>
      <c r="E292" s="43">
        <f>-'Present Value (3)'!I309</f>
        <v>-1190500</v>
      </c>
      <c r="F292" s="43"/>
      <c r="G292" s="158">
        <f t="shared" si="12"/>
        <v>53246.792042979469</v>
      </c>
      <c r="H292" s="43">
        <f t="shared" si="13"/>
        <v>15127567.940171778</v>
      </c>
    </row>
    <row r="293" spans="3:8" hidden="1">
      <c r="C293" s="60">
        <f>'Present Value'!E316</f>
        <v>51391</v>
      </c>
      <c r="D293" s="43">
        <f t="shared" si="14"/>
        <v>15127567.940171778</v>
      </c>
      <c r="E293" s="43">
        <f>-'Present Value (3)'!I310</f>
        <v>-1190500</v>
      </c>
      <c r="F293" s="43"/>
      <c r="G293" s="158">
        <f t="shared" si="12"/>
        <v>49523.72097365724</v>
      </c>
      <c r="H293" s="43">
        <f t="shared" si="13"/>
        <v>13986591.661145436</v>
      </c>
    </row>
    <row r="294" spans="3:8" hidden="1">
      <c r="C294" s="60">
        <f>'Present Value'!E317</f>
        <v>51421</v>
      </c>
      <c r="D294" s="43">
        <f t="shared" si="14"/>
        <v>13986591.661145436</v>
      </c>
      <c r="E294" s="43">
        <f>-'Present Value (3)'!I311</f>
        <v>-1190500</v>
      </c>
      <c r="F294" s="43"/>
      <c r="G294" s="158">
        <f t="shared" si="12"/>
        <v>45788.461538463409</v>
      </c>
      <c r="H294" s="43">
        <f t="shared" si="13"/>
        <v>12841880.122683899</v>
      </c>
    </row>
    <row r="295" spans="3:8" hidden="1">
      <c r="C295" s="60">
        <f>'Present Value'!E318</f>
        <v>51452</v>
      </c>
      <c r="D295" s="43">
        <f t="shared" si="14"/>
        <v>12841880.122683899</v>
      </c>
      <c r="E295" s="43">
        <f>-'Present Value (3)'!I312</f>
        <v>-1190500</v>
      </c>
      <c r="F295" s="43"/>
      <c r="G295" s="158">
        <f t="shared" si="12"/>
        <v>42040.973835859761</v>
      </c>
      <c r="H295" s="43">
        <f t="shared" si="13"/>
        <v>11693421.096519759</v>
      </c>
    </row>
    <row r="296" spans="3:8" hidden="1">
      <c r="C296" s="60">
        <f>'Present Value'!E319</f>
        <v>51482</v>
      </c>
      <c r="D296" s="43">
        <f t="shared" si="14"/>
        <v>11693421.096519759</v>
      </c>
      <c r="E296" s="43">
        <f>-'Present Value (3)'!I313</f>
        <v>-1190500</v>
      </c>
      <c r="F296" s="43"/>
      <c r="G296" s="158">
        <f t="shared" si="12"/>
        <v>38281.217833680785</v>
      </c>
      <c r="H296" s="43">
        <f t="shared" si="13"/>
        <v>10541202.31435344</v>
      </c>
    </row>
    <row r="297" spans="3:8">
      <c r="C297" s="60">
        <f>'Present Value'!E320</f>
        <v>51513</v>
      </c>
      <c r="D297" s="43">
        <f t="shared" si="14"/>
        <v>10541202.31435344</v>
      </c>
      <c r="E297" s="43">
        <f>-'Present Value (3)'!I314</f>
        <v>-1190500</v>
      </c>
      <c r="F297" s="43"/>
      <c r="G297" s="158">
        <f t="shared" si="12"/>
        <v>34509.153368706124</v>
      </c>
      <c r="H297" s="43">
        <f t="shared" si="13"/>
        <v>9385211.4677221458</v>
      </c>
    </row>
    <row r="298" spans="3:8">
      <c r="C298" s="60">
        <f>'Present Value'!E321</f>
        <v>51544</v>
      </c>
      <c r="D298" s="43">
        <f t="shared" si="14"/>
        <v>9385211.4677221458</v>
      </c>
      <c r="E298" s="43">
        <f>-'Present Value (3)'!I315</f>
        <v>-1190500</v>
      </c>
      <c r="F298" s="43"/>
      <c r="G298" s="158">
        <f t="shared" si="12"/>
        <v>30724.740146231452</v>
      </c>
      <c r="H298" s="43">
        <f t="shared" si="13"/>
        <v>8225436.2078683777</v>
      </c>
    </row>
    <row r="299" spans="3:8">
      <c r="C299" s="60">
        <f>'Present Value'!E322</f>
        <v>51572</v>
      </c>
      <c r="D299" s="43">
        <f t="shared" si="14"/>
        <v>8225436.2078683777</v>
      </c>
      <c r="E299" s="43">
        <f>-'Present Value (3)'!I316</f>
        <v>-1190500</v>
      </c>
      <c r="F299" s="43"/>
      <c r="G299" s="158">
        <f t="shared" si="12"/>
        <v>26927.937739638088</v>
      </c>
      <c r="H299" s="43">
        <f t="shared" si="13"/>
        <v>7061864.1456080154</v>
      </c>
    </row>
    <row r="300" spans="3:8">
      <c r="C300" s="60">
        <f>'Present Value'!E323</f>
        <v>51603</v>
      </c>
      <c r="D300" s="43">
        <f t="shared" si="14"/>
        <v>7061864.1456080154</v>
      </c>
      <c r="E300" s="43">
        <f>-'Present Value (3)'!I317</f>
        <v>-1190500</v>
      </c>
      <c r="F300" s="43"/>
      <c r="G300" s="158">
        <f t="shared" si="12"/>
        <v>23118.705589961108</v>
      </c>
      <c r="H300" s="43">
        <f t="shared" si="13"/>
        <v>5894482.8511979766</v>
      </c>
    </row>
    <row r="301" spans="3:8">
      <c r="C301" s="60">
        <f>'Present Value'!E324</f>
        <v>51633</v>
      </c>
      <c r="D301" s="43">
        <f t="shared" si="14"/>
        <v>5894482.8511979766</v>
      </c>
      <c r="E301" s="43">
        <f>-'Present Value (3)'!I318</f>
        <v>-1190500</v>
      </c>
      <c r="F301" s="43"/>
      <c r="G301" s="158">
        <f t="shared" si="12"/>
        <v>19297.003005456099</v>
      </c>
      <c r="H301" s="43">
        <f t="shared" si="13"/>
        <v>4723279.8542034328</v>
      </c>
    </row>
    <row r="302" spans="3:8">
      <c r="C302" s="60">
        <f>'Present Value'!E325</f>
        <v>51664</v>
      </c>
      <c r="D302" s="43">
        <f t="shared" si="14"/>
        <v>4723279.8542034328</v>
      </c>
      <c r="E302" s="43">
        <f>-'Present Value (3)'!I319</f>
        <v>-1190500</v>
      </c>
      <c r="F302" s="43"/>
      <c r="G302" s="158">
        <f t="shared" si="12"/>
        <v>15462.789161164466</v>
      </c>
      <c r="H302" s="43">
        <f t="shared" si="13"/>
        <v>3548242.6433645971</v>
      </c>
    </row>
    <row r="303" spans="3:8">
      <c r="C303" s="60">
        <f>'Present Value'!E326</f>
        <v>51694</v>
      </c>
      <c r="D303" s="43">
        <f t="shared" si="14"/>
        <v>3548242.6433645971</v>
      </c>
      <c r="E303" s="43">
        <f>-'Present Value (3)'!I320</f>
        <v>-1190500</v>
      </c>
      <c r="F303" s="43"/>
      <c r="G303" s="158">
        <f t="shared" si="12"/>
        <v>11616.023098477317</v>
      </c>
      <c r="H303" s="43">
        <f t="shared" si="13"/>
        <v>2369358.6664630743</v>
      </c>
    </row>
    <row r="304" spans="3:8">
      <c r="C304" s="60">
        <f>'Present Value'!E327</f>
        <v>51725</v>
      </c>
      <c r="D304" s="43">
        <f t="shared" si="14"/>
        <v>2369358.6664630743</v>
      </c>
      <c r="E304" s="43">
        <f>-'Present Value (3)'!I321</f>
        <v>-1190500</v>
      </c>
      <c r="F304" s="43"/>
      <c r="G304" s="158">
        <f t="shared" si="12"/>
        <v>7756.6637246979353</v>
      </c>
      <c r="H304" s="43">
        <f t="shared" si="13"/>
        <v>1186615.3301877722</v>
      </c>
    </row>
    <row r="305" spans="3:9">
      <c r="C305" s="60">
        <f>'Present Value'!E328</f>
        <v>51756</v>
      </c>
      <c r="D305" s="43">
        <f t="shared" si="14"/>
        <v>1186615.3301877722</v>
      </c>
      <c r="E305" s="43">
        <f>-'Present Value (3)'!I322</f>
        <v>-1190500</v>
      </c>
      <c r="F305" s="43"/>
      <c r="G305" s="158">
        <f t="shared" si="12"/>
        <v>3884.6698126028105</v>
      </c>
      <c r="H305" s="43">
        <f t="shared" si="13"/>
        <v>3.749782990780659E-7</v>
      </c>
    </row>
    <row r="306" spans="3:9">
      <c r="C306" s="60"/>
      <c r="D306" s="30"/>
      <c r="E306" s="30"/>
      <c r="F306" s="30"/>
      <c r="G306" s="30"/>
      <c r="H306" s="30"/>
    </row>
    <row r="307" spans="3:9">
      <c r="C307" s="60"/>
      <c r="D307" s="30"/>
      <c r="E307" s="30"/>
      <c r="F307" s="30"/>
      <c r="G307" s="30"/>
      <c r="H307" s="30"/>
    </row>
    <row r="309" spans="3:9">
      <c r="E309" s="30">
        <f>SUM(E6:E308)</f>
        <v>-350007000</v>
      </c>
      <c r="F309" s="30"/>
      <c r="G309" s="30">
        <f>SUM(G6:G308)</f>
        <v>125468845.7154007</v>
      </c>
      <c r="H309" s="30">
        <f>E309+G309</f>
        <v>-224538154.2845993</v>
      </c>
    </row>
    <row r="310" spans="3:9" ht="13.5" thickBot="1"/>
    <row r="311" spans="3:9" ht="15.75" thickBot="1">
      <c r="C311" s="133" t="s">
        <v>46</v>
      </c>
      <c r="D311" s="138" t="s">
        <v>47</v>
      </c>
      <c r="E311" s="135"/>
      <c r="F311" s="134"/>
      <c r="G311" s="142" t="s">
        <v>48</v>
      </c>
      <c r="H311" s="143"/>
      <c r="I311" s="137"/>
    </row>
    <row r="312" spans="3:9" ht="15.75" thickBot="1">
      <c r="C312" s="122" t="s">
        <v>49</v>
      </c>
      <c r="D312" s="139" t="s">
        <v>50</v>
      </c>
      <c r="E312" s="136"/>
      <c r="F312" s="134"/>
      <c r="G312" s="139" t="s">
        <v>51</v>
      </c>
      <c r="H312" s="135"/>
      <c r="I312" s="144"/>
    </row>
    <row r="313" spans="3:9" ht="15">
      <c r="C313" s="129"/>
      <c r="D313" s="140"/>
      <c r="E313" s="128"/>
      <c r="F313" s="121"/>
      <c r="G313" s="140"/>
      <c r="H313" s="127"/>
      <c r="I313" s="124"/>
    </row>
    <row r="314" spans="3:9" ht="15">
      <c r="C314" s="123" t="s">
        <v>52</v>
      </c>
      <c r="D314" s="123" t="s">
        <v>52</v>
      </c>
      <c r="E314" s="128"/>
      <c r="F314" s="121"/>
      <c r="G314" s="123" t="s">
        <v>52</v>
      </c>
      <c r="H314" s="126"/>
      <c r="I314" s="145"/>
    </row>
    <row r="315" spans="3:9" ht="15">
      <c r="C315" s="123"/>
      <c r="D315" s="123"/>
      <c r="E315" s="128"/>
      <c r="F315" s="121"/>
      <c r="G315" s="123"/>
      <c r="H315" s="126"/>
      <c r="I315" s="145"/>
    </row>
    <row r="316" spans="3:9" ht="15">
      <c r="C316" s="123" t="s">
        <v>53</v>
      </c>
      <c r="D316" s="123" t="s">
        <v>53</v>
      </c>
      <c r="E316" s="128"/>
      <c r="F316" s="121"/>
      <c r="G316" s="123" t="s">
        <v>53</v>
      </c>
      <c r="H316" s="126"/>
      <c r="I316" s="145"/>
    </row>
    <row r="317" spans="3:9" ht="15">
      <c r="C317" s="123" t="s">
        <v>54</v>
      </c>
      <c r="D317" s="123" t="s">
        <v>54</v>
      </c>
      <c r="E317" s="128"/>
      <c r="F317" s="121"/>
      <c r="G317" s="123" t="s">
        <v>54</v>
      </c>
      <c r="H317" s="126"/>
      <c r="I317" s="145"/>
    </row>
    <row r="318" spans="3:9" ht="15">
      <c r="C318" s="123"/>
      <c r="D318" s="123"/>
      <c r="E318" s="128"/>
      <c r="F318" s="121"/>
      <c r="G318" s="123"/>
      <c r="H318" s="126"/>
      <c r="I318" s="145"/>
    </row>
    <row r="319" spans="3:9" ht="15">
      <c r="C319" s="123" t="s">
        <v>55</v>
      </c>
      <c r="D319" s="123" t="s">
        <v>55</v>
      </c>
      <c r="E319" s="128"/>
      <c r="F319" s="121"/>
      <c r="G319" s="123" t="s">
        <v>55</v>
      </c>
      <c r="H319" s="126"/>
      <c r="I319" s="145"/>
    </row>
    <row r="320" spans="3:9" ht="15">
      <c r="C320" s="123"/>
      <c r="D320" s="123"/>
      <c r="E320" s="128"/>
      <c r="F320" s="121"/>
      <c r="G320" s="123"/>
      <c r="H320" s="126"/>
      <c r="I320" s="145"/>
    </row>
    <row r="321" spans="3:9" ht="30">
      <c r="C321" s="123" t="s">
        <v>56</v>
      </c>
      <c r="D321" s="123" t="s">
        <v>57</v>
      </c>
      <c r="E321" s="128"/>
      <c r="F321" s="121"/>
      <c r="G321" s="123" t="s">
        <v>57</v>
      </c>
      <c r="H321" s="126"/>
      <c r="I321" s="145"/>
    </row>
    <row r="322" spans="3:9" ht="15.75" thickBot="1">
      <c r="C322" s="130"/>
      <c r="D322" s="125"/>
      <c r="E322" s="132"/>
      <c r="F322" s="131"/>
      <c r="G322" s="141"/>
      <c r="H322" s="131"/>
      <c r="I322" s="146"/>
    </row>
  </sheetData>
  <pageMargins left="0.7" right="0.7" top="0.75" bottom="0.75" header="0.3" footer="0.3"/>
  <pageSetup paperSize="9" scale="20" orientation="portrait" r:id="rId1"/>
  <headerFooter>
    <oddHeader>&amp;R&amp;"-,Bold"PPP Lampiran 7 - Templat Pajakan Kewangan - Amortisation (Arrears)</oddHeader>
    <oddFooter>&amp;CPage 1 of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tabSelected="1" topLeftCell="A22" workbookViewId="0">
      <selection activeCell="C46" sqref="C46"/>
    </sheetView>
  </sheetViews>
  <sheetFormatPr defaultColWidth="13.28515625" defaultRowHeight="14.25"/>
  <cols>
    <col min="1" max="1" width="12.42578125" style="54" customWidth="1"/>
    <col min="2" max="2" width="4.85546875" style="54" customWidth="1"/>
    <col min="3" max="3" width="70.28515625" style="54" customWidth="1"/>
    <col min="4" max="6" width="17.140625" style="54" customWidth="1"/>
    <col min="7" max="16384" width="13.28515625" style="54"/>
  </cols>
  <sheetData>
    <row r="2" spans="1:11">
      <c r="A2" s="160" t="s">
        <v>87</v>
      </c>
      <c r="B2" s="160" t="s">
        <v>88</v>
      </c>
      <c r="C2" s="160" t="s">
        <v>118</v>
      </c>
    </row>
    <row r="3" spans="1:11">
      <c r="A3" s="160"/>
      <c r="B3" s="160"/>
      <c r="C3" s="160"/>
    </row>
    <row r="4" spans="1:11">
      <c r="A4" s="160"/>
      <c r="B4" s="160"/>
      <c r="C4" s="160" t="s">
        <v>119</v>
      </c>
    </row>
    <row r="5" spans="1:11">
      <c r="C5" s="54" t="s">
        <v>91</v>
      </c>
      <c r="E5" s="153"/>
      <c r="F5" s="153"/>
    </row>
    <row r="6" spans="1:11">
      <c r="C6" s="54" t="s">
        <v>126</v>
      </c>
      <c r="I6" s="154"/>
      <c r="K6" s="155"/>
    </row>
    <row r="7" spans="1:11">
      <c r="C7" s="54" t="s">
        <v>125</v>
      </c>
      <c r="I7" s="156"/>
      <c r="J7" s="159"/>
      <c r="K7" s="155"/>
    </row>
    <row r="8" spans="1:11">
      <c r="C8" s="160"/>
      <c r="D8" s="153" t="s">
        <v>84</v>
      </c>
    </row>
    <row r="9" spans="1:11">
      <c r="C9" s="54" t="s">
        <v>92</v>
      </c>
      <c r="J9" s="160"/>
    </row>
    <row r="10" spans="1:11">
      <c r="D10" s="163" t="s">
        <v>84</v>
      </c>
    </row>
    <row r="11" spans="1:11">
      <c r="C11" s="54" t="s">
        <v>127</v>
      </c>
      <c r="D11" s="164">
        <f>'Amortisation (Arrears) '!D12</f>
        <v>219831434.7212463</v>
      </c>
      <c r="E11" s="54" t="s">
        <v>97</v>
      </c>
      <c r="K11" s="155"/>
    </row>
    <row r="12" spans="1:11">
      <c r="C12" s="54" t="s">
        <v>93</v>
      </c>
      <c r="D12" s="165">
        <f>Table1345630363738394041424344454647484950525354555759606162636465666768737476332342[[#Totals],[Present Value (RM)]]</f>
        <v>188608277.43351495</v>
      </c>
      <c r="E12" s="54" t="s">
        <v>96</v>
      </c>
      <c r="F12" s="166" t="s">
        <v>94</v>
      </c>
      <c r="I12" s="156"/>
      <c r="J12" s="157"/>
      <c r="K12" s="155"/>
    </row>
    <row r="13" spans="1:11">
      <c r="C13" s="54" t="s">
        <v>95</v>
      </c>
      <c r="D13" s="167">
        <f>(D12-D11)/D11</f>
        <v>-0.14203226816639472</v>
      </c>
    </row>
    <row r="14" spans="1:11">
      <c r="D14" s="170"/>
    </row>
    <row r="15" spans="1:11">
      <c r="C15" s="54" t="s">
        <v>104</v>
      </c>
      <c r="J15" s="160"/>
    </row>
    <row r="16" spans="1:11">
      <c r="A16" s="54" t="s">
        <v>98</v>
      </c>
      <c r="B16" s="54" t="s">
        <v>85</v>
      </c>
      <c r="C16" s="54" t="s">
        <v>101</v>
      </c>
      <c r="D16" s="168">
        <f>D18-D17</f>
        <v>220251528.77466363</v>
      </c>
    </row>
    <row r="17" spans="1:11">
      <c r="A17" s="54" t="s">
        <v>99</v>
      </c>
      <c r="B17" s="54" t="s">
        <v>85</v>
      </c>
      <c r="C17" s="54" t="s">
        <v>102</v>
      </c>
      <c r="D17" s="168">
        <v>2224762.92</v>
      </c>
      <c r="J17" s="157"/>
      <c r="K17" s="155"/>
    </row>
    <row r="18" spans="1:11">
      <c r="A18" s="54" t="s">
        <v>100</v>
      </c>
      <c r="B18" s="162" t="s">
        <v>90</v>
      </c>
      <c r="C18" s="54" t="s">
        <v>103</v>
      </c>
      <c r="D18" s="155">
        <f>'Present Value'!G22</f>
        <v>222476291.69466361</v>
      </c>
      <c r="E18" s="54" t="s">
        <v>110</v>
      </c>
      <c r="I18" s="156"/>
      <c r="K18" s="155"/>
    </row>
    <row r="19" spans="1:11">
      <c r="C19" s="54" t="s">
        <v>109</v>
      </c>
    </row>
    <row r="21" spans="1:11">
      <c r="C21" s="54" t="s">
        <v>105</v>
      </c>
    </row>
    <row r="22" spans="1:11">
      <c r="A22" s="54" t="s">
        <v>86</v>
      </c>
      <c r="B22" s="54" t="s">
        <v>85</v>
      </c>
      <c r="C22" s="54" t="s">
        <v>107</v>
      </c>
      <c r="D22" s="155">
        <f>'Amortisation (Arrears) '!H11</f>
        <v>219831434.7212463</v>
      </c>
      <c r="E22" s="54" t="s">
        <v>97</v>
      </c>
    </row>
    <row r="23" spans="1:11" ht="15" customHeight="1">
      <c r="A23" s="54" t="s">
        <v>98</v>
      </c>
      <c r="B23" s="54" t="s">
        <v>85</v>
      </c>
      <c r="C23" s="54" t="s">
        <v>108</v>
      </c>
      <c r="D23" s="155">
        <f>D24-D22</f>
        <v>420094.05341732502</v>
      </c>
      <c r="E23" s="192">
        <f>D24-D23</f>
        <v>219831434.7212463</v>
      </c>
    </row>
    <row r="24" spans="1:11">
      <c r="A24" s="54" t="s">
        <v>98</v>
      </c>
      <c r="B24" s="162" t="s">
        <v>90</v>
      </c>
      <c r="C24" s="54" t="s">
        <v>108</v>
      </c>
      <c r="D24" s="168">
        <f>D16</f>
        <v>220251528.77466363</v>
      </c>
      <c r="E24" s="192"/>
    </row>
    <row r="25" spans="1:11">
      <c r="C25" s="54" t="s">
        <v>106</v>
      </c>
    </row>
    <row r="27" spans="1:11">
      <c r="C27" s="54" t="s">
        <v>111</v>
      </c>
    </row>
    <row r="28" spans="1:11">
      <c r="A28" s="54" t="s">
        <v>100</v>
      </c>
      <c r="B28" s="54" t="s">
        <v>85</v>
      </c>
      <c r="C28" s="54" t="s">
        <v>113</v>
      </c>
      <c r="D28" s="169">
        <f>D29</f>
        <v>188608277.43351495</v>
      </c>
    </row>
    <row r="29" spans="1:11">
      <c r="A29" s="54" t="s">
        <v>86</v>
      </c>
      <c r="B29" s="54" t="s">
        <v>90</v>
      </c>
      <c r="C29" s="54" t="s">
        <v>114</v>
      </c>
      <c r="D29" s="155">
        <f>'Amortisation (Arrears)  (2)'!D12</f>
        <v>188608277.43351495</v>
      </c>
      <c r="E29" s="54" t="s">
        <v>115</v>
      </c>
    </row>
    <row r="30" spans="1:11">
      <c r="C30" s="54" t="s">
        <v>112</v>
      </c>
    </row>
    <row r="33" spans="1:6">
      <c r="C33" s="160" t="s">
        <v>120</v>
      </c>
    </row>
    <row r="34" spans="1:6">
      <c r="C34" s="54" t="s">
        <v>116</v>
      </c>
    </row>
    <row r="35" spans="1:6">
      <c r="C35" s="54" t="s">
        <v>117</v>
      </c>
    </row>
    <row r="37" spans="1:6">
      <c r="C37" s="160"/>
      <c r="D37" s="153" t="s">
        <v>84</v>
      </c>
    </row>
    <row r="38" spans="1:6">
      <c r="C38" s="54" t="s">
        <v>92</v>
      </c>
    </row>
    <row r="39" spans="1:6">
      <c r="D39" s="163" t="s">
        <v>84</v>
      </c>
    </row>
    <row r="40" spans="1:6">
      <c r="C40" s="54" t="s">
        <v>127</v>
      </c>
      <c r="D40" s="164">
        <f>'Amortisation (Arrears) '!H11</f>
        <v>219831434.7212463</v>
      </c>
      <c r="E40" s="54" t="s">
        <v>97</v>
      </c>
    </row>
    <row r="41" spans="1:6">
      <c r="C41" s="54" t="s">
        <v>93</v>
      </c>
      <c r="D41" s="165">
        <f>Table1345630363738394041424344454647484950525354555759606162636465666768737476332343[[#Totals],[Present Value (RM)]]</f>
        <v>224538154.28459978</v>
      </c>
      <c r="E41" s="54" t="s">
        <v>121</v>
      </c>
      <c r="F41" s="166" t="s">
        <v>94</v>
      </c>
    </row>
    <row r="42" spans="1:6">
      <c r="C42" s="54" t="s">
        <v>95</v>
      </c>
      <c r="D42" s="167">
        <f>(D41-D40)/D40</f>
        <v>2.1410584747908135E-2</v>
      </c>
    </row>
    <row r="44" spans="1:6">
      <c r="A44" s="54" t="s">
        <v>100</v>
      </c>
      <c r="B44" s="54" t="s">
        <v>85</v>
      </c>
      <c r="C44" s="54" t="s">
        <v>113</v>
      </c>
      <c r="D44" s="171">
        <f>D45</f>
        <v>4706719.5633534789</v>
      </c>
    </row>
    <row r="45" spans="1:6">
      <c r="A45" s="54" t="s">
        <v>86</v>
      </c>
      <c r="B45" s="162" t="s">
        <v>124</v>
      </c>
      <c r="C45" s="54" t="s">
        <v>122</v>
      </c>
      <c r="D45" s="171">
        <f>D41-D40</f>
        <v>4706719.5633534789</v>
      </c>
    </row>
    <row r="46" spans="1:6">
      <c r="C46" s="54" t="s">
        <v>123</v>
      </c>
    </row>
  </sheetData>
  <mergeCells count="1">
    <mergeCell ref="E23:E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workbookViewId="0">
      <selection activeCell="B12" sqref="B12"/>
    </sheetView>
  </sheetViews>
  <sheetFormatPr defaultRowHeight="15"/>
  <cols>
    <col min="2" max="2" width="38.28515625" customWidth="1"/>
    <col min="3" max="3" width="9.140625" customWidth="1"/>
    <col min="4" max="4" width="10.5703125" customWidth="1"/>
  </cols>
  <sheetData>
    <row r="2" spans="1:4">
      <c r="B2" s="44" t="s">
        <v>38</v>
      </c>
    </row>
    <row r="3" spans="1:4">
      <c r="A3" t="s">
        <v>36</v>
      </c>
      <c r="B3" s="45" t="b">
        <v>0</v>
      </c>
    </row>
    <row r="4" spans="1:4">
      <c r="A4" t="s">
        <v>37</v>
      </c>
      <c r="B4" s="45" t="b">
        <v>1</v>
      </c>
      <c r="C4" s="46"/>
      <c r="D4" s="48"/>
    </row>
    <row r="5" spans="1:4">
      <c r="C5" s="45"/>
      <c r="D5" s="47"/>
    </row>
    <row r="6" spans="1:4">
      <c r="C6" s="45"/>
      <c r="D6" s="47"/>
    </row>
    <row r="7" spans="1:4">
      <c r="C7" s="45"/>
      <c r="D7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Guideline</vt:lpstr>
      <vt:lpstr>Present Value</vt:lpstr>
      <vt:lpstr>Amortisation (Arrears) </vt:lpstr>
      <vt:lpstr>Present Value (2)</vt:lpstr>
      <vt:lpstr>Amortisation (Arrears)  (2)</vt:lpstr>
      <vt:lpstr>Present Value (3)</vt:lpstr>
      <vt:lpstr>Amortisation (Arrears)  (3)</vt:lpstr>
      <vt:lpstr>Jurnal</vt:lpstr>
      <vt:lpstr>Formula</vt:lpstr>
      <vt:lpstr>'Amortisation (Arrears) '!Print_Area</vt:lpstr>
      <vt:lpstr>'Amortisation (Arrears)  (2)'!Print_Area</vt:lpstr>
      <vt:lpstr>'Amortisation (Arrears)  (3)'!Print_Area</vt:lpstr>
      <vt:lpstr>Guideline!Print_Area</vt:lpstr>
      <vt:lpstr>'Present Value'!Print_Area</vt:lpstr>
      <vt:lpstr>'Present Value (2)'!Print_Area</vt:lpstr>
      <vt:lpstr>'Present Value (3)'!Print_Area</vt:lpstr>
      <vt:lpstr>'Present Value (2)'!ValuationMethod</vt:lpstr>
      <vt:lpstr>'Present Value (3)'!ValuationMethod</vt:lpstr>
      <vt:lpstr>ValuationMethod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2016-04-12T06:32:18Z</cp:lastPrinted>
  <dcterms:created xsi:type="dcterms:W3CDTF">2014-02-21T04:08:34Z</dcterms:created>
  <dcterms:modified xsi:type="dcterms:W3CDTF">2016-05-30T09:04:18Z</dcterms:modified>
</cp:coreProperties>
</file>